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Users\azmartinez\Desktop\Integrales finales 2024\INTEGRALES FINALES JUNIO 2024\"/>
    </mc:Choice>
  </mc:AlternateContent>
  <xr:revisionPtr revIDLastSave="0" documentId="13_ncr:1_{CB4BF911-3FE8-43E0-A810-B9A1AD890055}" xr6:coauthVersionLast="47" xr6:coauthVersionMax="47" xr10:uidLastSave="{00000000-0000-0000-0000-000000000000}"/>
  <bookViews>
    <workbookView xWindow="-120" yWindow="-120" windowWidth="29040" windowHeight="15720" firstSheet="3" activeTab="2" xr2:uid="{F99E4D6A-5DBC-4195-985F-ACFADBB61379}"/>
  </bookViews>
  <sheets>
    <sheet name="Índice" sheetId="1" r:id="rId1"/>
    <sheet name="2. Rúbrica" sheetId="20" r:id="rId2"/>
    <sheet name="2. Resultados globales" sheetId="22" r:id="rId3"/>
    <sheet name="2.1.c" sheetId="2" r:id="rId4"/>
    <sheet name="2.1.d" sheetId="4" r:id="rId5"/>
    <sheet name="2.1.e" sheetId="6" r:id="rId6"/>
    <sheet name="2.1.f" sheetId="8" r:id="rId7"/>
    <sheet name="2.1.g" sheetId="10" r:id="rId8"/>
    <sheet name="2.1.h" sheetId="12" r:id="rId9"/>
    <sheet name="2.1.i" sheetId="14" r:id="rId10"/>
    <sheet name="2.1.j" sheetId="16" r:id="rId11"/>
    <sheet name="2.1.k" sheetId="18"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uri="GoogleSheetsCustomDataVersion2">
      <go:sheetsCustomData xmlns:go="http://customooxmlschemas.google.com/" r:id="rId23" roundtripDataChecksum="AGKhsxl+bXLfZ1zssil0jNX6geM/J+kVnq9/rY4GbKE="/>
    </ext>
  </extLst>
</workbook>
</file>

<file path=xl/calcChain.xml><?xml version="1.0" encoding="utf-8"?>
<calcChain xmlns="http://schemas.openxmlformats.org/spreadsheetml/2006/main">
  <c r="K6" i="6" l="1"/>
  <c r="J6" i="6"/>
  <c r="I6" i="6"/>
  <c r="E5" i="16"/>
  <c r="B5" i="16" s="1"/>
  <c r="B6" i="16" s="1"/>
  <c r="F21" i="22" s="1"/>
  <c r="D5" i="16"/>
  <c r="C5" i="16"/>
  <c r="E5" i="14"/>
  <c r="D5" i="14"/>
  <c r="C5" i="14"/>
  <c r="E5" i="12"/>
  <c r="D5" i="12"/>
  <c r="C5" i="12"/>
  <c r="E19" i="10"/>
  <c r="D19" i="10"/>
  <c r="C19" i="10"/>
  <c r="C68" i="10"/>
  <c r="B68" i="10" s="1"/>
  <c r="B69" i="10" s="1"/>
  <c r="F16" i="22" s="1"/>
  <c r="E81" i="10"/>
  <c r="D81" i="10"/>
  <c r="C81" i="10"/>
  <c r="E112" i="10"/>
  <c r="D112" i="10"/>
  <c r="C112" i="10"/>
  <c r="E5" i="8"/>
  <c r="D5" i="8"/>
  <c r="C5" i="8"/>
  <c r="E6" i="6"/>
  <c r="D6" i="6"/>
  <c r="D7" i="6" s="1"/>
  <c r="D11" i="22" s="1"/>
  <c r="C6" i="6"/>
  <c r="C7" i="6" s="1"/>
  <c r="C11" i="22" s="1"/>
  <c r="E5" i="4"/>
  <c r="D5" i="4"/>
  <c r="C5" i="4"/>
  <c r="E5" i="2"/>
  <c r="D5" i="2"/>
  <c r="C5" i="2"/>
  <c r="F17" i="22"/>
  <c r="D12" i="22"/>
  <c r="D9" i="22"/>
  <c r="B5" i="2"/>
  <c r="B6" i="2" s="1"/>
  <c r="F9" i="22" s="1"/>
  <c r="B5" i="4"/>
  <c r="H6" i="6"/>
  <c r="B5" i="8"/>
  <c r="B6" i="8" s="1"/>
  <c r="F13" i="22" s="1"/>
  <c r="B112" i="10"/>
  <c r="B113" i="10" s="1"/>
  <c r="F18" i="22" s="1"/>
  <c r="B81" i="10"/>
  <c r="B19" i="10"/>
  <c r="B20" i="10" s="1"/>
  <c r="F15" i="22" s="1"/>
  <c r="B5" i="14"/>
  <c r="B5" i="18"/>
  <c r="B5" i="12"/>
  <c r="B6" i="12"/>
  <c r="F19" i="22" s="1"/>
  <c r="C113" i="10"/>
  <c r="C18" i="22" s="1"/>
  <c r="D113" i="10"/>
  <c r="D18" i="22" s="1"/>
  <c r="E113" i="10"/>
  <c r="E18" i="22" s="1"/>
  <c r="B82" i="10"/>
  <c r="C82" i="10"/>
  <c r="C17" i="22" s="1"/>
  <c r="D82" i="10"/>
  <c r="D17" i="22" s="1"/>
  <c r="E82" i="10"/>
  <c r="E17" i="22" s="1"/>
  <c r="E68" i="10"/>
  <c r="D68" i="10"/>
  <c r="D69" i="10" s="1"/>
  <c r="D16" i="22" s="1"/>
  <c r="E69" i="10"/>
  <c r="E16" i="22" s="1"/>
  <c r="C20" i="10"/>
  <c r="C15" i="22" s="1"/>
  <c r="D20" i="10"/>
  <c r="D15" i="22" s="1"/>
  <c r="E20" i="10"/>
  <c r="E15" i="22" s="1"/>
  <c r="E6" i="10"/>
  <c r="E7" i="10" s="1"/>
  <c r="E14" i="22" s="1"/>
  <c r="D6" i="10"/>
  <c r="C6" i="10"/>
  <c r="B6" i="10" s="1"/>
  <c r="B7" i="10" s="1"/>
  <c r="F14" i="22" s="1"/>
  <c r="H7" i="6"/>
  <c r="F12" i="22" s="1"/>
  <c r="I7" i="6"/>
  <c r="C12" i="22" s="1"/>
  <c r="J7" i="6"/>
  <c r="K7" i="6"/>
  <c r="E12" i="22" s="1"/>
  <c r="C6" i="2"/>
  <c r="C9" i="22" s="1"/>
  <c r="D6" i="2"/>
  <c r="E6" i="2"/>
  <c r="E9" i="22" s="1"/>
  <c r="C6" i="4"/>
  <c r="C10" i="22" s="1"/>
  <c r="D6" i="4"/>
  <c r="D10" i="22" s="1"/>
  <c r="E6" i="4"/>
  <c r="E10" i="22" s="1"/>
  <c r="E7" i="6"/>
  <c r="E11" i="22" s="1"/>
  <c r="C6" i="8"/>
  <c r="C13" i="22" s="1"/>
  <c r="D6" i="8"/>
  <c r="D13" i="22" s="1"/>
  <c r="E6" i="8"/>
  <c r="E13" i="22" s="1"/>
  <c r="D7" i="10"/>
  <c r="D14" i="22" s="1"/>
  <c r="D6" i="12"/>
  <c r="D19" i="22" s="1"/>
  <c r="E6" i="12"/>
  <c r="E19" i="22" s="1"/>
  <c r="C6" i="12"/>
  <c r="C19" i="22" s="1"/>
  <c r="C6" i="16"/>
  <c r="C21" i="22" s="1"/>
  <c r="D6" i="16"/>
  <c r="D21" i="22" s="1"/>
  <c r="E6" i="16"/>
  <c r="E21" i="22" s="1"/>
  <c r="C6" i="18"/>
  <c r="C22" i="22" s="1"/>
  <c r="D6" i="18"/>
  <c r="D22" i="22" s="1"/>
  <c r="E6" i="18"/>
  <c r="E22" i="22" s="1"/>
  <c r="D6" i="14"/>
  <c r="D20" i="22" s="1"/>
  <c r="E6" i="14"/>
  <c r="E20" i="22" s="1"/>
  <c r="C6" i="14"/>
  <c r="C20" i="22" s="1"/>
  <c r="B6" i="14"/>
  <c r="F20" i="22" s="1"/>
  <c r="B6" i="18"/>
  <c r="F22" i="22" s="1"/>
  <c r="B6" i="4"/>
  <c r="F10" i="22" s="1"/>
  <c r="B95" i="4"/>
  <c r="B103" i="4"/>
  <c r="B111" i="4"/>
  <c r="B166" i="10"/>
  <c r="B49" i="12"/>
  <c r="B13" i="18"/>
  <c r="B14" i="18" s="1"/>
  <c r="B22" i="16"/>
  <c r="B23" i="16"/>
  <c r="B13" i="16"/>
  <c r="B14" i="16"/>
  <c r="B13" i="14"/>
  <c r="B14" i="14"/>
  <c r="B22" i="14"/>
  <c r="B23" i="14" s="1"/>
  <c r="B31" i="14"/>
  <c r="B32" i="14" s="1"/>
  <c r="B40" i="14"/>
  <c r="B41" i="14" s="1"/>
  <c r="B49" i="14"/>
  <c r="B50" i="14"/>
  <c r="B58" i="14"/>
  <c r="B59" i="14"/>
  <c r="B67" i="14"/>
  <c r="B68" i="14"/>
  <c r="B75" i="14"/>
  <c r="B76" i="14" s="1"/>
  <c r="B84" i="14"/>
  <c r="B85" i="14" s="1"/>
  <c r="B93" i="14"/>
  <c r="B94" i="14" s="1"/>
  <c r="B102" i="14"/>
  <c r="B103" i="14" s="1"/>
  <c r="B13" i="12"/>
  <c r="B14" i="12" s="1"/>
  <c r="B22" i="12"/>
  <c r="B23" i="12" s="1"/>
  <c r="B30" i="12"/>
  <c r="B31" i="12" s="1"/>
  <c r="B39" i="12"/>
  <c r="B40" i="12"/>
  <c r="B48" i="12"/>
  <c r="B57" i="12"/>
  <c r="B58" i="12" s="1"/>
  <c r="B66" i="12"/>
  <c r="B67" i="12" s="1"/>
  <c r="B165" i="10"/>
  <c r="B156" i="10"/>
  <c r="B157" i="10" s="1"/>
  <c r="B147" i="10"/>
  <c r="B148" i="10"/>
  <c r="B138" i="10"/>
  <c r="B139" i="10"/>
  <c r="B129" i="10"/>
  <c r="B130" i="10" s="1"/>
  <c r="B120" i="10"/>
  <c r="B121" i="10" s="1"/>
  <c r="B107" i="10"/>
  <c r="B108" i="10" s="1"/>
  <c r="B98" i="10"/>
  <c r="B99" i="10"/>
  <c r="B89" i="10"/>
  <c r="B90" i="10"/>
  <c r="B76" i="10"/>
  <c r="B77" i="10"/>
  <c r="B63" i="10"/>
  <c r="B64" i="10" s="1"/>
  <c r="B54" i="10"/>
  <c r="B55" i="10" s="1"/>
  <c r="B45" i="10"/>
  <c r="B46" i="10" s="1"/>
  <c r="B36" i="10"/>
  <c r="B37" i="10"/>
  <c r="B27" i="10"/>
  <c r="B28" i="10"/>
  <c r="B14" i="10"/>
  <c r="B15" i="10"/>
  <c r="B61" i="8"/>
  <c r="B62" i="8" s="1"/>
  <c r="B53" i="8"/>
  <c r="B54" i="8" s="1"/>
  <c r="B45" i="8"/>
  <c r="B46" i="8" s="1"/>
  <c r="B37" i="8"/>
  <c r="B38" i="8"/>
  <c r="B29" i="8"/>
  <c r="B30" i="8"/>
  <c r="B21" i="8"/>
  <c r="B22" i="8"/>
  <c r="B13" i="8"/>
  <c r="B14" i="8" s="1"/>
  <c r="B14" i="6"/>
  <c r="B15" i="6" s="1"/>
  <c r="B22" i="6"/>
  <c r="B23" i="6" s="1"/>
  <c r="B30" i="6"/>
  <c r="B31" i="6"/>
  <c r="B38" i="6"/>
  <c r="B39" i="6"/>
  <c r="H38" i="6"/>
  <c r="H39" i="6"/>
  <c r="H30" i="6"/>
  <c r="H31" i="6" s="1"/>
  <c r="H22" i="6"/>
  <c r="H23" i="6" s="1"/>
  <c r="H15" i="6"/>
  <c r="H14" i="6"/>
  <c r="B110" i="4"/>
  <c r="B102" i="4"/>
  <c r="B94" i="4"/>
  <c r="B86" i="4"/>
  <c r="B87" i="4" s="1"/>
  <c r="B78" i="4"/>
  <c r="B79" i="4" s="1"/>
  <c r="B70" i="4"/>
  <c r="B71" i="4" s="1"/>
  <c r="B62" i="4"/>
  <c r="B63" i="4" s="1"/>
  <c r="B53" i="4"/>
  <c r="B54" i="4" s="1"/>
  <c r="B45" i="4"/>
  <c r="B46" i="4" s="1"/>
  <c r="B37" i="4"/>
  <c r="B38" i="4" s="1"/>
  <c r="B29" i="4"/>
  <c r="B30" i="4" s="1"/>
  <c r="B21" i="4"/>
  <c r="B22" i="4" s="1"/>
  <c r="B13" i="4"/>
  <c r="B14" i="4" s="1"/>
  <c r="B21" i="2"/>
  <c r="B22" i="2" s="1"/>
  <c r="B13" i="2"/>
  <c r="B14" i="2" s="1"/>
  <c r="C7" i="10" l="1"/>
  <c r="C14" i="22" s="1"/>
  <c r="C69" i="10"/>
  <c r="C16" i="22" s="1"/>
  <c r="B6" i="6"/>
  <c r="B7" i="6" s="1"/>
  <c r="F11" i="22" s="1"/>
</calcChain>
</file>

<file path=xl/sharedStrings.xml><?xml version="1.0" encoding="utf-8"?>
<sst xmlns="http://schemas.openxmlformats.org/spreadsheetml/2006/main" count="1217" uniqueCount="348">
  <si>
    <t>Evaluación Integral de la Política Social Vinculada al Derecho a la Salud 2023-2024</t>
  </si>
  <si>
    <t>Anexo 2. Análisis de Pertinencia</t>
  </si>
  <si>
    <t>Índice</t>
  </si>
  <si>
    <t>Rúbrica para el análisis de pertinencia</t>
  </si>
  <si>
    <t>c) Baja inversión en salud. Detalle</t>
  </si>
  <si>
    <t>d) Insuficiencia de bienes y servicios. Detalle</t>
  </si>
  <si>
    <t>e) Calidad deficiente de la atención.  Detalle</t>
  </si>
  <si>
    <t>f) Gasto de bolsillo. Detalle</t>
  </si>
  <si>
    <t>g) Atención médica preventiva y promoción insuficiente. Detalle</t>
  </si>
  <si>
    <t>h) Acceso inequitativo a los servicios. Detalle</t>
  </si>
  <si>
    <t>i) Limitada atención en áreas con padecimientos de atención prioritaria. Detalle</t>
  </si>
  <si>
    <t>j) Déficit en recursos humanos. Detalle</t>
  </si>
  <si>
    <t>k) Falta de sistema de información. Detalle</t>
  </si>
  <si>
    <t>Rúbrica para el análisis de la pertinencia</t>
  </si>
  <si>
    <t>Dimensión</t>
  </si>
  <si>
    <t>Mecanismos: bienes o servicios, y los mecanismos de entrega</t>
  </si>
  <si>
    <t>Población: especificidad de la población prioritaria</t>
  </si>
  <si>
    <t>La población que atienden las intervenciones se corresponde en 80% o más con la priorizada.</t>
  </si>
  <si>
    <t>Presupuesto: recursos asignados</t>
  </si>
  <si>
    <t>Mecanismos</t>
  </si>
  <si>
    <t>Población</t>
  </si>
  <si>
    <t>Presupuesto</t>
  </si>
  <si>
    <t>Resultado global</t>
  </si>
  <si>
    <t>Programa</t>
  </si>
  <si>
    <t>Puntaje</t>
  </si>
  <si>
    <t>Justificación</t>
  </si>
  <si>
    <t>El mecanismo de acción es el financiamiento a los servicios de salud para la población sin seguridad social, lo que aporta recursos públicos para la salud. No obstante, no se incluyen mecanismos para el incremento en los recursos, ni para fomentar la eficiencia en el gasto.</t>
  </si>
  <si>
    <t xml:space="preserve">
Por lo que se refiere a la población, ésta se enfoca en la población sin seguridad social, pero no hay atención a las diferencias entre poblaciones por institución de atención, con lo que cubre un segmento de la población relevante, pero se excluye la baja inversión en otras poblaciones.</t>
  </si>
  <si>
    <t>TOTAL</t>
  </si>
  <si>
    <t>Porcentaje</t>
  </si>
  <si>
    <t>El mecanismo de acción es el financiamiento a la infraestructura de salud, lo que aporta recursos públicos para la salud. No obstante, no se incluyen mecanismos para el incremento en los recursos, ni para fomentar la efiencia en el gasto.</t>
  </si>
  <si>
    <t>Por lo que se refiere a la población, ésta se enfoca en la población en situación de vulnerabilidad, lo que cubre un segmento de la población relevante.</t>
  </si>
  <si>
    <t>Fuentes</t>
  </si>
  <si>
    <t>RELATIVO</t>
  </si>
  <si>
    <t>MIR 2024
Disponible en:  https://www.pef.hacienda.gob.mx/es/PEF2024/entidades_de_control
CONEVAL. Inventario CONEVAL de programas y acciones federales de desarrollo social 2022. Disponible en: https://www.coneval.org.mx/Evaluacion/IPFE/Documents/Inventarios_Anteriores/Inventario_2022.zip
Transparencia presupuestaria. Disponible en: https://www.transparenciapresupuestaria.gob.mx/Programas</t>
  </si>
  <si>
    <t>MIR 2024
Disponible en: https://www.pef.hacienda.gob.mx/es/PEF2024/ramo12
Transparencia presupuestaria. Disponible en: https://www.transparenciapresupuestaria.gob.mx/Programas</t>
  </si>
  <si>
    <t xml:space="preserve">MIR 2024
Disponible en: https://www.pef.hacienda.gob.mx/es/PEF2024/ramo12
Transparencia presupuestaria. Disponible en: https://www.transparenciapresupuestaria.gob.mx/Programas
</t>
  </si>
  <si>
    <t xml:space="preserve">MIR 2024
Disponible en: https://www.pef.hacienda.gob.mx/es/PEF2024/ramo12
Transparencia presupuestaria. Disponible en: https://www.transparenciapresupuestaria.gob.mx/Programas
</t>
  </si>
  <si>
    <t xml:space="preserve">MIR 2024
Disponible en: https://www.pef.hacienda.gob.mx/es/PEF2024/ramo12
Transparencia presupuestaria. Disponible en: https://www.transparenciapresupuestaria.gob.mx/Programas
</t>
  </si>
  <si>
    <t>MIR 2024
Disponible en:  https://www.pef.hacienda.gob.mx/es/PEF2024/entidades_de_control
Fichas de monitoreo y evaluación 2021-2022 de los programas y acciones federales de desarrollo social. CONEVAL
Transparencia presupuestaria. Disponible en: https://www.transparenciapresupuestaria.gob.mx/Programas</t>
  </si>
  <si>
    <t>MIR 2024
Disponible en:  https://www.pef.hacienda.gob.mx/es/PEF2024/entidades_de_control
CONEVAL. Inventario CONEVAL de programas y acciones federales de desarrollo social 2022. Disponible en: https://www.coneval.org.mx/Evaluacion/IPFE/Documents/Inventarios_Anteriores/Inventario_2022.zip
Transparencia presupuestaria. Disponible en: https://www.transparenciapresupuestaria.gob.mx/Programas</t>
  </si>
  <si>
    <t>MIR 2024
Disponible en:  https://www.pef.hacienda.gob.mx/es/PEF2024/entidades_de_control
Transparencia presupuestaria. Disponible en: https://www.transparenciapresupuestaria.gob.mx/Programas</t>
  </si>
  <si>
    <t>Los mecanismos de este programa se componen por la 1) Atención a la salud lo cual implica realizar servicios y acciones -ambulatorias y hospitalarias- de atención médica (prevención, detección, asistencia y vigilancia epidemiológica), así como de la entrega de medicamentos asociados a la intervención. 2) Acción comunitaria: Promoción y orientación (asesoría y derivación) en salud a la comunidad.</t>
  </si>
  <si>
    <t>MIR 2024
Disponible en:  https://www.pef.hacienda.gob.mx/es/PEF2024/generales
ROP 2024  DOF: 29/12/2023
https://www.dof.gob.mx/nota_detalle.php?codigo=5713366&amp;fecha=29/12/2023#gsc.tab=0
Transparencia presupuestaria. Disponible en: https://www.transparenciapresupuestaria.gob.mx/Programas</t>
  </si>
  <si>
    <t xml:space="preserve">MIR 2024
Disponible en: https://www.pef.hacienda.gob.mx/es/PEF2024/ramo47
</t>
  </si>
  <si>
    <t>N.E.</t>
  </si>
  <si>
    <t>No evaluable.  Se creó en 2024</t>
  </si>
  <si>
    <t xml:space="preserve">MIR 2024
Disponible en: https://www.pef.hacienda.gob.mx/es/PEF2024/ramo47
ROP DOF:29/12/2023
Disponible en: https://www.dof.gob.mx/nota_detalle.php?codigo=5713251&amp;fecha=29/12/2023#gsc.tab=0
</t>
  </si>
  <si>
    <t>No evaluable.  Anteriormente este programa estaba en la SS, a partir de 2024 se incluye en la OPD IMSS-BIENESTAR</t>
  </si>
  <si>
    <t xml:space="preserve">Total </t>
  </si>
  <si>
    <t>e.1. Calidad deficiente</t>
  </si>
  <si>
    <t>e.2. Regulación de consultorios adyacentes a farmacias</t>
  </si>
  <si>
    <t>Atiende la mala calidad atención, surte efectivamente los medicamentos, aunque no existe evidencia de que reduzca tiempos de espera, desaliente el uso de servicios privados y todavía mantiene una tasa de mortalidad materna relativamente alta.</t>
  </si>
  <si>
    <t>Atiende los retos de falta de medicamentos, mala atención recibida y uso de servicios privados al alcanzar más del 90 por ciento del surtimiento completo de medicamentos a su población usuaria.</t>
  </si>
  <si>
    <t>La población potencial no corresponde con la población prioritaria vulnerable por acceso geográfico, sin seguridad social o en riesgo de mortalidad neonatal o materna.</t>
  </si>
  <si>
    <t>Presupuesto 2023:
Presupuesto aprobado: $28,726,137,882.00
Presupuesto modificado: $35,460,509,289.00
Presupuesto pagado: $35,788,082,342.00
Gastó: 100.9%</t>
  </si>
  <si>
    <t>MIR 2024
 Disponible en: https://www.pef.hacienda.gob.mx/es/PEF2024/entidades_de_control
CONEVAL. Inventario CONEVAL de programas y acciones federales de desarrollo social 2022. Disponible en: https://www.coneval.org.mx/Evaluacion/IPFE/Documents/Inventarios_Anteriores/Inventario_2022.zip
Transparencia presupuestaria. Disponible en: https://www.transparenciapresupuestaria.gob.mx/Programas</t>
  </si>
  <si>
    <t>La población a la que va dirgida este programa son los derechohabientes, y dentro de estos podemos encontrar grupos vulnerables como niños, mujeres, personas adultas mayores.
Datos 2022:
Población potencial: 74,045,240
Población objetivo: 61,141,849
Población atendida:  54,004,580
No atiende a Hogares con ingresos por debajo de la linea de pobreza extrema.</t>
  </si>
  <si>
    <t>Sus mecanismos que son otorgar atención médica hospitalaria y otorgar consultas a la población usuaria, atención de la salud de la población derechohabiente.</t>
  </si>
  <si>
    <t>MIR 2024
Disponible en: https://www.pef.hacienda.gob.mx/es/PEF2024/ramo12
CONEVAL. Inventario CONEVAL de programas y acciones federales de desarrollo social 2022. Disponible en: https://www.coneval.org.mx/Evaluacion/IPFE/Documents/Inventarios_Anteriores/Inventario_2022.zip
Transparencia presupuestaria. Disponible en: https://www.transparenciapresupuestaria.gob.mx/Programas</t>
  </si>
  <si>
    <t>Tranferir recursos para mantener la homologación salarial de los trabajadores de la Salud, contratados en las Entidades Federativas y validados por las subcomisiones estatales, referente al personal regularizado y formalizado.</t>
  </si>
  <si>
    <t>Su principal mecanismo es la transferencia de recursos a las Entidades Federativas Los mecanismos de este programa son contribuir al acceso efectivo y con calidad de la población sin seguridad social a los servicios de salud de manera gratuita.</t>
  </si>
  <si>
    <t xml:space="preserve">No evaluable </t>
  </si>
  <si>
    <t>Anteriormente este programa estaba en la SS, a partir de 2024 se incluye en la OPD IMSS-BIENESTAR</t>
  </si>
  <si>
    <t>Fuente</t>
  </si>
  <si>
    <t xml:space="preserve">Las personas adultas mayores que obtienen su credencial tienen acceso a los servicios y descuentos que ofrece este programa, tales como, servicios de salud y de cuidado en los albergues del INAPAM, así como diversas actividades educativas y de recreación. A partir de éstos, los beneficiarios pueden tener acceso  atención médica preventiva en instituciones publicas y privadas de acuerdo con la oferta disponible en cada estado, por ejemplo, en la Ciudad de México se ubica el único CAI,  4 de los 5 albergues, 5 de las 6 residencias de día; por lo que no todas las entidades federativas proporcionan todos los servicios, limitando el alcance del programa. </t>
  </si>
  <si>
    <t>MIR 2024
 Disponible en: https://www.pef.hacienda.gob.mx/es/PEF2024/ramo20
CONEVAL. Inventario CONEVAL de programas y acciones federales de desarrollo social 2022. Disponible en: https://www.coneval.org.mx/Evaluacion/IPFE/Documents/Inventarios_Anteriores/Inventario_2022.zip
Transparencia presupuestaria. Disponible en: https://www.transparenciapresupuestaria.gob.mx/Programas</t>
  </si>
  <si>
    <t>A partir del PREVENIMSS, se proporciona a la población derechohabiente diferentes servicios de prevención, detección y atención de posibles padecimientos; así como de promoción de la salud, a través de la vigilancia del estado nutricional, de la salud sexual y reproductiva. Sin embargo, estos mecanismos se vieron afectados durente la pandemia, ya que el personal y los módulos prevenimss se reasignaron para realizar actividades vinculadas a COVID-19, contribuyendo así en la baja demanda de servicios preventivos y de promoción de la salud.</t>
  </si>
  <si>
    <t>MIR 2024
 Disponible en: https://www.pef.hacienda.gob.mx/es/PEF2024/entidades_de_control
CONEVAL. Inventario CONEVAL de programas y acciones federales de desarrollo social 2022. Disponible en: https://www.coneval.org.mx/Evaluacion/IPFE/Documents/Inventarios_Anteriores/Inventario_2022.zip
Transparencia presupuestaria. Disponible en: https://www.transparenciapresupuestaria.gob.mx/Programas</t>
  </si>
  <si>
    <t xml:space="preserve">En tanto a los mecanismos realiza acciones de prevención de accidentes de trabajo, capacita a los trabajadores en materia de salud y seguridad en el trabajo, califica los riesgos de trabajo y proporciona los dictácmenes de incapacidad permanente o defunsión e invalidez; atendiendo sólo a los trabajadores asegurados en el seguro de invalidez y vida del IMSS. </t>
  </si>
  <si>
    <t>Si bien se define a la población, no está focaliza adeacudamente la atención, ya que no todos los trabajadores tienen la misma probabilidad de hacer uso de los servicios por el riesgo que implica su labor; es importante que en la población objetivo, identiquen aquella población que por el tipo de trabajo que realizan se encuentran más expuestos a sufrir algún accidente de trabajo. 
Datos 2022:
Población potencial: 20,154,908
Población objetivo: 20,154,908
Población atendida:  1,176,200</t>
  </si>
  <si>
    <t>La población a la que va dirgida este programa son los derechohabientes, y dentro de estos podemos encontrar grupos vulnerables como niños, mujeres, personas adultas mayores.
Datos 2022:
Población potencial: 74,045,240
Población objetivo: 61,141,849
Población atendida:  54,004,580</t>
  </si>
  <si>
    <t xml:space="preserve">Dentro de sus mecanismos contempla la programación de cursos en materia de salud comunitaria, envejecimiento, ciclo de vida y prescripción social, autocuidado de salud. Otorgar actividades físicas y deportivas, servicios de alojamientos en centros vacacionales así como otorgar servicios funerarios. Si bien cuenta con varios mecanismos que pueden contribuir en la prevención de enfermedades y en la promoción de la salud, estos no cuentan con evidencia sobre su efectividad.
</t>
  </si>
  <si>
    <t>La población objetivo son los trabajares asegurados y sus familias, pero sólo dan el servicio aquellos que se inscriben a los cursos y talleres de prestaciones sociales, así como los que hicieron reservaciones de hospedaje y aquellos que solicitaron el servicio de velatorio. Por lo que la población atendida tiene un traslape bajo con la población priorizada.  
Datos 2022:
Población potencial: 97, 837,470
Población objetivo: 40,497, 488
Población atendida:  1,175,442</t>
  </si>
  <si>
    <t>MIR 2024
Disponible en:  https://www.pef.hacienda.gob.mx/es/PEF2024/generales
ROP 2024  DOF: 29/12/2023
https://www.dof.gob.mx/nota_detalle.php?codigo=5713366&amp;fecha=29/12/2023#gsc.tab
CONEVAL. Inventario CONEVAL de programas y acciones federales de desarrollo social 2022. Dispnible en: https://www.coneval.org.mx/Evaluacion/IPFE/Documents/Inventarios_Anteriores/Inventario_2022.zip
Transparencia presupuestaria. Disponible en: https://www.transparenciapresupuestaria.gob.mx/Programas</t>
  </si>
  <si>
    <t>MIR 2024
 Disponible en: https://www.pef.hacienda.gob.mx/es/PEF2024/entidades_de_control
CONEVAL. Inventario CONEVAL de programas y acciones federales de desarrollo social 2022. Dispnible en: https://www.coneval.org.mx/Evaluacion/IPFE/Documents/Inventarios_Anteriores/Inventario_2022.zip
Transparencia presupuestaria. Disponible en: https://www.transparenciapresupuestaria.gob.mx/Programas</t>
  </si>
  <si>
    <t>La población objetivo de este programa es la población derechohabiente con una visión incluyente e igualitaria de las personas con discapacidad. Se contrapone con el nombre del programa "Atención a personas con Discapacidad".  La población atendida son derechohabientes que recibió información de sensibilización y concientización sobre discapacidad en las en Unidades Médicas y Administrativas del Instituto.
Datos 2022:
Población potencial: 11,275,901
Población objetivo: 7,500
Población atendida: 8,799</t>
  </si>
  <si>
    <t xml:space="preserve">La población a la que va dirgida este programa son los derechohabientes, y dentro de estos podemos encontrar grupos vulnerables como niños, mujeres, personas adultas mayores.
Datos 2022:
Población potencial: 9,378,465
Población objetivo: 3,145,250        
Población atendida: 4,150,540        
</t>
  </si>
  <si>
    <t xml:space="preserve">Está dirigido a las personas de que requieren atención en el segundo y tercer nivel, les proporciona atención médica hospitalaria y consultas, por lo que no cuenta con ningún mecanismo de prevención y promoción de la salud. </t>
  </si>
  <si>
    <t xml:space="preserve">La población a la que va dirgida este programa son los derechohabientes, y dentro de estos podemos encontrar grupos vulnerables como niños, mujeres, personas adultas mayores.
Datos 2022:
Población potencial: 9,378,465
Población objetivo: 2,054,930      
Población atendida: 2,245,638   </t>
  </si>
  <si>
    <t>MIR 2024
 Disponible en: https://www.pef.hacienda.gob.mx/es/PEF2024/ramo12
Transparencia presupuestaria. Disponible en: https://www.transparenciapresupuestaria.gob.mx/Programas</t>
  </si>
  <si>
    <t>De acuerdo con el lineamiento del Programa de Vacunación Universal, tiene como finalidad "contribuir al ejercicio del derecho a la protección de salud  de la población a través de la vacunación en la línea de la vida", sin embargo este programa dentro de sus mecanismos sólo contemplan la "inmunización en la población de 1 año de edad meses con vacuna hexavalente acelular así en la población de 6 meses a 5 años, adultos de más de 60 años, mujeres embarazadas y población de 5 a 59 años con factores de riesgo, con vacuna contra la influenza estacional", estos son limitados y no cubre la oferta que se establece en los lineamientos.</t>
  </si>
  <si>
    <t>MIR 2024
 Disponible en: https://www.pef.hacienda.gob.mx/es/PEF2024/ramo12
https://ensanut.insp.mx/encuestas/ensanutcontinua2022/documentos_analiticos.php
Transparencia presupuestaria. Disponible en: https://www.transparenciapresupuestaria.gob.mx/Programas</t>
  </si>
  <si>
    <t>MIR 2024
 Disponible en: https://www.pef.hacienda.gob.mx/es/PEF2024/ramo12
Transparencia presupuestaria. Disponible en: https://www.transparenciapresupuestaria.gob.mx/Programas</t>
  </si>
  <si>
    <t>MIR 2024
Disponible en: https://www.pef.hacienda.gob.mx/es/PEF2024/ramo12
Programa presupuestal U008 https://www.gob.mx/cms/uploads/attachment/file/789506/DOCUMENTO_TECNICO_U008_2022.docx.pdf
Transparencia presupuestaria. Disponible en: https://www.transparenciapresupuestaria.gob.mx/Programas</t>
  </si>
  <si>
    <r>
      <rPr>
        <sz val="11"/>
        <color rgb="FF000000"/>
        <rFont val="Arial"/>
        <family val="2"/>
      </rPr>
      <t xml:space="preserve">MIR 2024
Disponible en: </t>
    </r>
    <r>
      <rPr>
        <u/>
        <sz val="11"/>
        <color rgb="FF000000"/>
        <rFont val="Arial"/>
        <family val="2"/>
      </rPr>
      <t>https://www.pef.hacienda.gob.mx/es/PEF2024/ramo47</t>
    </r>
    <r>
      <rPr>
        <sz val="11"/>
        <color rgb="FF000000"/>
        <rFont val="Arial"/>
        <family val="2"/>
      </rPr>
      <t xml:space="preserve">
</t>
    </r>
  </si>
  <si>
    <t>IMSS</t>
  </si>
  <si>
    <t>IMSS-BIENESTAR</t>
  </si>
  <si>
    <t>ISSSTE</t>
  </si>
  <si>
    <t>Programa:</t>
  </si>
  <si>
    <t xml:space="preserve">Las personas adultas mayores que obtienen su credencial tienen acceso a los servicios y descuentos que ofrece este programa, tales como, servicios médicos y de cuidado en los albergues del INAPAM, servicios de salud, así como diversas actividades educativas y de recreación. A partir de estos, los beneficiarios de estos programas pueden tener acceso atención médica preventiva tanto en instituciones publicas y privadas. </t>
  </si>
  <si>
    <t>MIR 2024
Disponible en:  https://www.pef.hacienda.gob.mx/es/PEF2024/ramo20</t>
  </si>
  <si>
    <t xml:space="preserve">Dado que es un programa que pretende atender a todos los adultos mayores de 60 años este no cuenta con el presupuesto sufiente brindar los servicios y atender a la población objetivo. En cuanto a salud el programa ofrece descuentos  para diversos servicios como ópticas, consultorios médicos, hospitales, estudios de laboratorio, farmacia, servicios dentales, servicios funerarios, entre otros. Pero éstos dependen de la oferta que hay en cada estado. La mayor oferta de servicios relacionacionado con la salud se ubican en la Ciudad de México: el único CAI,  4 de los 5 albergues, 5 de las 6 residencias de día. Por lo que no todas las entidades federativas proporcionan todos los servicios, limitando el alcance del programa. </t>
  </si>
  <si>
    <t>Total</t>
  </si>
  <si>
    <t>MIR 2024
Disponible en: https://www.pef.hacienda.gob.mx/es/PEF2024/ramo12
CONEVAL. Inventario CONEVAL de programas y acciones federales de desarrollo social 2022. Dispnible en: https://www.coneval.org.mx/Evaluacion/IPFE/Documents/Inventarios_Anteriores/Inventario_2022.zip
Transparencia presupuestaria. Disponible en: https://www.transparenciapresupuestaria.gob.mx/Programas</t>
  </si>
  <si>
    <t>MIR 2024
Disponible en: https://www.pef.hacienda.gob.mx/es/PEF2024/ramo47</t>
  </si>
  <si>
    <t>Creado en 2024, no es posible evaluar esta dimensión.</t>
  </si>
  <si>
    <t>No evaluable. Este Programa anteriormente se ubicaba dentro de la Secretaría de Salud, a partir de 2024 forma parte de la OPD IMSS-Bienestar.</t>
  </si>
  <si>
    <t>Anexo 2. Resultados globales del análisis de pertinencia</t>
  </si>
  <si>
    <t>Resultados globales del análisis de la pertinencia</t>
  </si>
  <si>
    <t>a) Sistema público segmentado y fragmentado</t>
  </si>
  <si>
    <t>NA</t>
  </si>
  <si>
    <t>b) Reconfiguración del sistema</t>
  </si>
  <si>
    <t>c) Baja inversión en salud</t>
  </si>
  <si>
    <t>d) Insuficiencia de bienes y servicios</t>
  </si>
  <si>
    <t>e) Calidad deficiente de la atención.  Calidad deficiente y diferenciada de los servicios públicos</t>
  </si>
  <si>
    <t xml:space="preserve">e) Calidad deficiente de la atención. Ausencia de regulación y supervisión de los consultorios adyacentes a farmacias </t>
  </si>
  <si>
    <t>f) Gasto de bolsillo</t>
  </si>
  <si>
    <t>g) Atención médica preventiva y promoción insuficiente. BIENESTAR</t>
  </si>
  <si>
    <t>g) Atención médica preventiva y promoción insuficiente. IMSS</t>
  </si>
  <si>
    <t>g) Atención médica preventiva y promoción insuficiente. IMSS-BIENESTAR</t>
  </si>
  <si>
    <t>g) Atención médica preventiva y promoción insuficiente. ISSSTE</t>
  </si>
  <si>
    <t>g) Atención médica preventiva y promoción insuficiente. SALUD</t>
  </si>
  <si>
    <t xml:space="preserve">h) Acceso inequitativo a los servicios. </t>
  </si>
  <si>
    <t xml:space="preserve">i) Limitada atención en áreas con padecimientos de atención prioritaria. </t>
  </si>
  <si>
    <t>j) Déficit en recursos humanos</t>
  </si>
  <si>
    <t>k) Falta de sistema de información</t>
  </si>
  <si>
    <t>90% a 100%</t>
  </si>
  <si>
    <t>70% a 89%</t>
  </si>
  <si>
    <t>50 a 69%</t>
  </si>
  <si>
    <t>Deficiente</t>
  </si>
  <si>
    <t xml:space="preserve">0 a 50% </t>
  </si>
  <si>
    <t>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t>
  </si>
  <si>
    <t>MIR 2024
Disponible en:  https://www.pef.hacienda.gob.mx/es/PEF2024/entidades_de_control
CONEVAL. Inventario CONEVAL de programas y acciones federales de desarrollo social 2022. Dispnible en: https://www.coneval.org.mx/Evaluacion/IPFE/Documents/Inventarios_Anteriores/Inventario_2022.zip
Transparencia presupuestaria. Disponible en: https://www.transparenciapresupuestaria.gob.mx/Programas</t>
  </si>
  <si>
    <t>Capacitación básica y actualizada para el personal del programa de vacunación, en temas relacionados con las vacunas hexavalente acelular y contra la influenza | Desarrollo de campañas informativas dirigidas a la población, sobre acciones específicas del programa de vacunación | Supervisión para identificar la calidad en la operación del programa de vacunación, en los diferentes niveles de atención, con énfasis en la vacuna pentavalente acelular y la vacuna contra la influenza estacional</t>
  </si>
  <si>
    <t>MIR 2024
 Disponible en: https://www.pef.hacienda.gob.mx/es/PEF2024/ramo12
https://ensanut.insp.mx/encuestas/ensanutcontinua2022/documentos_analiticos.php
CONEVAL. Inventario CONEVAL de programas y acciones federales de desarrollo social 2022. Dispnible en: https://www.coneval.org.mx/Evaluacion/IPFE/Documents/Inventarios_Anteriores/Inventario_2022.zip
Transparencia presupuestaria. Disponible en: https://www.transparenciapresupuestaria.gob.mx/Programas</t>
  </si>
  <si>
    <t>MIR 2024
Disponible en:  https://www.pef.hacienda.gob.mx/es/PEF2024/entidades_de_control
CONEVAL. Inventario CONEVAL de programas y acciones federales de desarrollo social 2022. Dispnible en: https://www.coneval.org.mx/Evaluacion/IPFE/Documents/Inventarios_Anteriores/Inventario_2022.zip
Transparencia presupuestaria. Disponible en: https://www.transparenciapresupuestaria.gob.mx/Programas</t>
  </si>
  <si>
    <t xml:space="preserve">
Otorgamiento de servicios con calidad en las modalidades de atención de urgencias, consulta externa general y consulta externa especializada, así como mediante la atención hospitalaria general y de especialidad oportuna y eficaz, a los trabajadores del Estado, pensionados y sus familias. </t>
  </si>
  <si>
    <t>MIR 2024
Disponible en:  https://www.pef.hacienda.gob.mx/es/PEF2024/generales
ROP 2024  DOF: 29/12/2023
https://www.dof.gob.mx/nota_detalle.php?codigo=5713366&amp;fecha=29/12/2023#gsc.tab=0
CONEVAL. Inventario CONEVAL de programas y acciones federales de desarrollo social 2022. Dispnible en: https://www.coneval.org.mx/Evaluacion/IPFE/Documents/Inventarios_Anteriores/Inventario_2022.zip
Transparencia presupuestaria. Disponible en: https://www.transparenciapresupuestaria.gob.mx/Programas</t>
  </si>
  <si>
    <t>El Programa brinda servicios de prevención y promoción de la salud, a través de intervenciones educativas, de diagnóstico y tratamiento oportuno del sobrepeso, obesidad y enfermedades no transmisibles.</t>
  </si>
  <si>
    <t>MIR 2024
Disponible en: https://www.pef.hacienda.gob.mx/es/PEF2024/ramo12
Transparencia presupuestaria. Disponible en: https://www.transparenciapresupuestaria.gob.mx/Programas</t>
  </si>
  <si>
    <t>Población sin seguridad social</t>
  </si>
  <si>
    <t xml:space="preserve">Porcentaje del presupuesto ejercido en el año 2023 fue de 99.9%
Presupuesto aprobado: $616,226,349.00
Presupuesto modificado: $48,950,289.00
Presupuesto pagado: $48,923,800.00
</t>
  </si>
  <si>
    <t>Calidad del servicio diagnóstico otorgado por la Red Nacional de Laboratorios de Salud Pública en el Marco Analítico Básico.Calidad del servicio diagnóstico otorgado por la Red Nacional de Laboratorios de Salud Pública en el Marco Analítico Básico.
Ofrecer información al día sobre la presencia de casos nuevos de enfermedades sujetas a vigilancia epidemiológica, a través de boletines semanales.
Verificar la operación y observancia de la normatividad oficial y lineamientos vigentes para el control y seguimiento.</t>
  </si>
  <si>
    <t>MIR 2024
Disponible en: Disponible en: https://www.pef.hacienda.gob.mx/es/PEF2024/ramo12
Transparencia presupuestaria. Disponible en: https://www.transparenciapresupuestaria.gob.mx/Programas</t>
  </si>
  <si>
    <t>Presupuesto 2023:
Presupuesto aprobado: $600,153,003.00
Presupuesto modificado: $400,374,293.00
Presupuesto pagado: $356,991,465.00
Gastó: 89.1</t>
  </si>
  <si>
    <t xml:space="preserve">Cuenta con dos componentes que contribuyen al logro del objetivo a partir de la: I) Formación
dirigido a tres acciones: a) Médicos especialistas en formación; b) Profesionales de la salud en posgrado; c) Profesionales de la salud en educación continua, y
II) Capacitación, con dos acciones: a) servidores públicos en materia administrativa y gerencial; b) Servidores públicos capacitados en materia técnico médica.
</t>
  </si>
  <si>
    <t>El programa no tiene un diagnóstico, no cuenta con evaluaciones de impacto y el único indicador que presenta es la tranferencia de recursos económicos a las entidades federativas. Las 32 entidades entidades reciben el recurso, no hay una métrica para evaluar el impacto del programa sobre la priodidad. 
El programa tiene a los servicios estatales de las entidades federativas como objetivo a los cuales les entrega el recurso, sin embargo, no hay seguimiento y no se evalua el impacto sobre el personal de salud.
El programa permite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</si>
  <si>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Su población objetivo son las 32 Entidades federativas</t>
  </si>
  <si>
    <t>De acuerdo con el indicador empleado, el programa ejerció el 86.5% de su presupuesto en 2023:
Presupuesto aprobado: $1,806,800,704.00
Presupuesto modificado: $562,646,633.00
Presupuesto pagado: $487,076,809.00</t>
  </si>
  <si>
    <t>Calidad del servicio diagnóstico otorgado por la Red Nacional de Laboratorios de Salud Pública en el Marco Analítico Básico.Calidad del servicio diagnóstico otorgado por la Red Nacional de Laboratorios de Salud Pública en el Marco Analítico Básico.
Ofrecer información al día sobre la presencia de casos nuevos de enfermedades sujetas a vigilancia epidemiológica, a través de boletines semanales.
Verificar la operación y observancia de la normatividad oficial y lineamientos vigentes para el control y seguimiento.
Los mecanismos planteados se encuentran definidos en normas oficiales y manuales, sin instrumentos explicítos para vigilar su cumplimiento.</t>
  </si>
  <si>
    <t>Valores</t>
  </si>
  <si>
    <t>Calificación</t>
  </si>
  <si>
    <t xml:space="preserve"> Fondo de Aportaciones para la Infraestructura Social (FAIS) [33-I003 y 33-I004]</t>
  </si>
  <si>
    <t>Fondo de Aportaciones para los Servicios de Salud (FASSA) [33-I002]</t>
  </si>
  <si>
    <t>SECRETARÍA DE SALUD</t>
  </si>
  <si>
    <t>BIENESTAR</t>
  </si>
  <si>
    <t>2.1.c</t>
  </si>
  <si>
    <t xml:space="preserve">2.1.e </t>
  </si>
  <si>
    <t>2.1.f</t>
  </si>
  <si>
    <t>2.1.g</t>
  </si>
  <si>
    <t>2.1.d</t>
  </si>
  <si>
    <t>2.1.h</t>
  </si>
  <si>
    <t>2.1.i</t>
  </si>
  <si>
    <t>2.1.j</t>
  </si>
  <si>
    <t>2.1.k</t>
  </si>
  <si>
    <t>Resultados globales</t>
  </si>
  <si>
    <t>Nivel de pertinencia</t>
  </si>
  <si>
    <t>Destacada</t>
  </si>
  <si>
    <t>Adecuada</t>
  </si>
  <si>
    <t>Baja</t>
  </si>
  <si>
    <t>Prevención y control de sobrepeso, obesidad y diabetes, Secretaría de Salud [12-U008]</t>
  </si>
  <si>
    <t>Fortalecimiento a la atencion médica [12-S200]</t>
  </si>
  <si>
    <t xml:space="preserve"> Atención a la salud, IMSS [50-E011]</t>
  </si>
  <si>
    <t xml:space="preserve">Servicios de guardería, IMSS [50-E007] </t>
  </si>
  <si>
    <t>Atención a la salud en el trabajo, IMSS [50-E003]</t>
  </si>
  <si>
    <t>Servicios a grupos con necesidades especiales, BIENESTAR [20-E003]</t>
  </si>
  <si>
    <t xml:space="preserve">Servicios a grupos con necesidades especiales, BIENESTAR [20-E003]         </t>
  </si>
  <si>
    <t>Atención en salud, Secretaría de Salud [12-E023]</t>
  </si>
  <si>
    <t xml:space="preserve"> Atención a la salud, ISSSTE [51-E044]</t>
  </si>
  <si>
    <t>Prevención y atención contra las adicciones, Secretaría de Salud [12-E025]</t>
  </si>
  <si>
    <t>Programa de vacunación, Secretaría de Salud [12-E036]</t>
  </si>
  <si>
    <t xml:space="preserve">  Suministro de claves de medicamentos, ISSSTE [51-E018]</t>
  </si>
  <si>
    <t xml:space="preserve"> Prevención y Control de Enfermedades, ISSSTE [51-E043]</t>
  </si>
  <si>
    <t xml:space="preserve"> Programa IMSS-Bienestar [19-S038]</t>
  </si>
  <si>
    <t xml:space="preserve"> Prevención y control de enfermedades, IMSS [50-E001]</t>
  </si>
  <si>
    <t>Fortalecimiento de los Servicios Estatales de Salud, Secretaría de Salud [12-U012]</t>
  </si>
  <si>
    <t>Prestaciones sociales, IMSS [50-E012]</t>
  </si>
  <si>
    <t>Formación y capacitación de recursos humanos para la salud, Secretaría de Salud [12-E010]</t>
  </si>
  <si>
    <t>Atención a personas con discapacidad, ISSSTE [51-E042]</t>
  </si>
  <si>
    <t xml:space="preserve"> Vigilancia Epidemiológica, Secretaría de Salud [12-U009]</t>
  </si>
  <si>
    <t>Vigilancia Epidemiológica, Secretaría de Salud [12-U009]</t>
  </si>
  <si>
    <t xml:space="preserve">Los mecanismos establecidos son el control adecuado de pacientes con enfermedades crónico degnerativas, la disminución de complicaciones obstétricas y perinatales, el Programa Integral para prevenir y controlar las infecciones asociadas a la atención de la salud así como la atención oportuna. Estos mecanimos  se relacionan con la prevención secundario y terciaria, sin embargo no tiene ningún mecanismo vinculado con la prevención primaria. </t>
  </si>
  <si>
    <t>Fortalecimiento a la atencion médica, Secretaría de Salud [12-S200]</t>
  </si>
  <si>
    <t>Atención a la salud y medicamentos gratuitos para la población sin seguridad social laboral, Servicios de Salud IMSS-Bienestar [47-U013]</t>
  </si>
  <si>
    <t>Fortalecimiento a la atención médica, Servicios de Salud IMSS-Bienestar [47-S200]</t>
  </si>
  <si>
    <t xml:space="preserve"> Atención a la salud, Servicios de Salud IMSS-Bienestar  [47-E001]</t>
  </si>
  <si>
    <t xml:space="preserve"> Programa IMSS-Bienestar, [19-S038]</t>
  </si>
  <si>
    <t xml:space="preserve"> Programa IMSS-Bienestar,  [19-S038]</t>
  </si>
  <si>
    <t>Para contribuir al bienestar social e igualdad mediante la atención a la demanda de servicios especializados que se presentan a los Institutos Nacionales de Salud y Hospitales de Alta Especialidad en coordinación con la red de servicios, dirigidos a las personas sin seguridad social que asisten al primer nivel de atención médica. 
Presupuesto 2023:
Aprobado  $79,416,322,310.00
Modificado: $ 46,326,765,011.24
Pagado:  $45,652,616,991.19
Gasto:  98.5%</t>
  </si>
  <si>
    <t>Para contribuir al bienestar social e igualdad mediante la atención a la demanda de servicios especializados que se presentan a los Institutos Nacionales de Salud y Hospitales de Alta Especialidad en coordinación con la red de servicios, dirigidos a las personas sin seguridad social que asisten al primer nivel de atención médica.  
Presupuesto 2023:
Aprobado  $79,416,322,310.00
Modificado: $ 46,326,765,011.24
Pagado:  $45,652,616,991.19
Gasto:  98.5%</t>
  </si>
  <si>
    <t>De acuerdo con el indicador empleado,  el presupuesto para el  año 2023. 
Presupuesto aprobado: $1,536,180,743.00
Presupuesto modificado: $1,512,304,923.88
Presupuesto pagado: $1,507,020,662.54
Gasto: 99.7%</t>
  </si>
  <si>
    <t>De acuerdo con el indicador empleado, para el  año 2023. 
Presupuesto aprobado: $14,021,841,653.00
Presupuesto modificado: $4,935,537,750.70
Presupuesto pagado: $2,951,007,694.42
Gasto: 59.8%</t>
  </si>
  <si>
    <t>Presupuesto para el  año 2023:
Presupuesto aprobado: $14,021,841,653.00
Presupuesto modificado: $4,935,537,750.70
Presupuesto pagado: $2,951,007,694.42
Gasto: 59.8%</t>
  </si>
  <si>
    <t xml:space="preserve"> Programa de atención a personas con discapacidad, Secretaría de Salud [12-S039]</t>
  </si>
  <si>
    <t>De acuerdo con el indicador empleado,  el programa ejerció el 100% de su presupuesto para el  año 2023.  
Presupuesto aprobado: $28,231,259.00
Presupuesto modificado: $28,231,259.00
Presupuesto pagado: $28,231,259.00
Gasto: 100%</t>
  </si>
  <si>
    <t>De acuerdo con el indicador empleado,  el programa ejerció el 100% de su presupuesto para el año 2023. 
Presupuesto aprobado:$882,489,769.00 
Presupuesto modificado: $917,148,692.26
Presupuesto pagado: $917,148,692.26</t>
  </si>
  <si>
    <t>Presupuesto 2023:
Presupuesto aprobado:  $28,726,137,882.00
Presupuesto modificado: $35,460,509,289.00
Presupuesto pagado: $35,788,082,342.00
Gastó: 100.9%</t>
  </si>
  <si>
    <t>Este programa ejerció el 100.9% presupuesto en el año 2023.
Presupuesto aprobado:  $28,726,137,882.00
Presupuesto modificado: $35,460,509,289.00
Presupuesto pagado: $35,788,082,342.00</t>
  </si>
  <si>
    <t>Al no existir un parámetro para evaluar la suficiencia de recursos para esta prioridad, se empleó como indicador el porcentaje de presupuesto ejercido al final del segundo semestre del año 2023. 
Presupuesto aprobado: $20,628,230,578.00
Presupuesto modificado: $20,628,230,578.00
Presupuesto ejercido: $20,628,230,578.00
Gasto: 100%</t>
  </si>
  <si>
    <t>Al no existir un parámetro para evaluar la suficiencia de recursos para esta prioridad, se empleó como indicador el porcentaje de presupuesto ejercido al final del segundo semestre del año 2023. 
Presupuesto aprobado: $20,628,230,578.00
Presupuesto modificado: $20,628,230,578.00
Presupuesto ejercido: $20,628,230,578.00
Gasto: 100%</t>
  </si>
  <si>
    <t>En 2023 se otorgaron recursos para mantener la homologación salaria de los trabajadores de la salud, contratados en las 32 Entidades Federativas.
Su presupuesto fue en 2023:
Presupeusto aprobado: $1,806,800,704.00
Presupuesto modificado: $ 562,646,633.00.
Presupuesto pagado: 487,076,809.00
Gasto: 86.6%</t>
  </si>
  <si>
    <t>El presupuesto ejercido para este programa en el año 2023 fue de 102.8%. 
Presupuesto aprobado: $7,470,506,316.00
Presupuesto modificado: $7,353,448,856.00
Presupuesto pagado:  $7,560,850,226.56</t>
  </si>
  <si>
    <t>Presupuesto 2023: 
Presupuesto aprobado  $1,286,626,147.00
Presupuesto modificado $1,225,305,976.00
Presupuesto pagado: $1,359,575,877.59
Gasto: 110%</t>
  </si>
  <si>
    <t>De acuerdo con el indicador empleado,  el programa ejerció el 100% de su presupuesto para el  año 2023.  
Presupuesto aprobado: $338,914.00
Presupuesto modificado: $338,914.00
Presupuesto pagado: $337,999.00
Gasto: 99.7%</t>
  </si>
  <si>
    <t>De acuerdo con el indicador empleado, el programa ejerció  casi el 100% de su presupuesto para el segundo semestre del año 2023, sin embargo tuvo una reducción del 92.1%.  
Presupuesto aprobado: $616,226,349.00
Presupuesto modificado: $48,950,289.26
Presupuesto pagado: $48,923,799.37
Gasto: 99.9%</t>
  </si>
  <si>
    <t xml:space="preserve">Este programa durante el año 2023, ejerció el 89.2% de su presupuesto.
Presupuesto 2023:
Presupuesto aprobado: $600,153,003.00
Presupuesto modificado: $400,374,293.87
Presupuesto pagado: $356,991,465.87
</t>
  </si>
  <si>
    <t>NE</t>
  </si>
  <si>
    <t>ANEXO 2. ANÁLISIS DE PERTINENCIA</t>
  </si>
  <si>
    <t>val</t>
  </si>
  <si>
    <t>Los mecanismos propuestos cuentan con evidencia limitada sobre su capacidad de atender las problemáticas específicas</t>
  </si>
  <si>
    <t>Los mecanismos propuestos cubren la mitad o menos de las problemáticas específicas con intervenciones efectivas</t>
  </si>
  <si>
    <t>Los mecanismos propuestos cubren entre la mitad y ¾ partes de las problemáticas específicas planteados con intervenciones efectivas</t>
  </si>
  <si>
    <t>Los mecanismos en conjunto de las intervenciones efectivas permiten abordar todas las problemáticas específicas del reto.</t>
  </si>
  <si>
    <t>No se especifican los mecanismos, o los propuestos no cuentan con evidencia que sustente atender las problemáticas específicas.</t>
  </si>
  <si>
    <t>La población no se especifica o no hay traslape con la prioritaria.</t>
  </si>
  <si>
    <t>La población atendida tiene un traslape bajo (&lt;25%) con la población priorizada.</t>
  </si>
  <si>
    <t>La población atendida tiene un traslape medio (entre 25% y 60%) con la priorizada.</t>
  </si>
  <si>
    <t>La población atendida tiene un traslape alto (&gt;60% y menos de &lt;80%).</t>
  </si>
  <si>
    <t>No hay recursos asignados para el reto.</t>
  </si>
  <si>
    <t>Los recursos asignados permiten atender menos de 25% de las problemáticas específicas planteadas.</t>
  </si>
  <si>
    <t>Los recursos asignados permiten atender entre 26% y 50% de las problemáticas específicas planteadas.</t>
  </si>
  <si>
    <t>Los recursos asignados permiten atender entre 51% y 75% de las problemáticas específicas plantedas.</t>
  </si>
  <si>
    <t>Los recursos asignados son suficientes para que las intervenciones logren las metas que contemplan o la atención de las problemáticas planteadas.</t>
  </si>
  <si>
    <t>Retos</t>
  </si>
  <si>
    <t>En cuanto a presupuesto, los recursos del FASSA contribuyen el financiamiento público en salud, el cual de forma general se encuentra por deabajo de las recomendaciones, por lo que se estima que no permite atender las problemáticas en tanto que no incrementa la inversión pública.</t>
  </si>
  <si>
    <t>En cuanto a presupuesto, los recursos del FAIS contribuyen el financiamiento público en salud, el cual de forma general se encuentra por debajo de las recomendaciones, por lo que se estima que no permite atender las problemáticas en tanto que no incrementa la inversión pública.</t>
  </si>
  <si>
    <t>La población a la que va dirgida este programa son los derechohabientes, y dentro de estos podemos encontrar grupos vulnerables como niños, mujeres, personas adultas mayores por institución de acceso
Población potencial: 74,045,240
Población objetivo: 61,141,849
Población atendida:  54,004,580
La población objetivo del programa tiene un traslape alto con la población potencial para atender las problemáticas de este reto.</t>
  </si>
  <si>
    <t>Los mecanismos de este programa son proporcionar atención ambulatoria especializada otorgada.  Atención hospitalaria especializada otorgada.  Servicios de atención médica dirigidos a las personas sin seguridad social que asisten al primer nivel de atención médica.
Los mecanismos e instrumentos planteados cubren la mitad o menos de las problemáticas asociadas al reto.</t>
  </si>
  <si>
    <t>Presupuesto 2023:
Presupuesto aprobado:  $281,507,903,405.00
Presupuesto modificado: $316,986,217,930.00
Presupuesto gastado: $337,671,690,266.01
Gasto: 106.5%
Los recursos asignados al programa permiten aproximadamente a la mitad de las problemáticas asociadas al reto.</t>
  </si>
  <si>
    <t>Para contribuir al bienestar social e igualdad mediante la atención a la demanda de servicios especializados que se presentan a los Institutos Nacionales de Salud y Hospitales de Alta Especialidad en coordinación con la red de servicios, dirigidos a las personas sin seguridad social que asisten al primer nivel de atención médica. 
Presupuesto 2023:
Aprobado  $79,416,322,310.00
Modificado: $ 46,326,765,011.24
Pagado:  $45,652,616,991.19
Gasto:  98.5% 
Los recursos asignados al programa permiten atender más de la mitad de las problemáticas de este reto.</t>
  </si>
  <si>
    <t>Los mecanismos e instrumentos planteados cubren la mitad o menos de las problemáticas asociadas a este reto.</t>
  </si>
  <si>
    <t>De acuerdo con el lineamiento del Programa de Vacunación Universal, tiene como finalidad "contribuir al ejercicio del derecho a la protección de salud  de la población a través de la vacunación en la línea de la vida", sin embargo este programa dentro de sus mecanismos sólo contemplan la "inmunización en la población de 1 año de edad meses con vacuna hexavalente acelular así en la población de 6 meses a 5 años, adultos de más de 60 años, mujeres embarazadas y población de 5 a 59 años con factores de riesgo, con vacuna contra la influenza estacional", estos son limitados y no cubre la oferta que se establece en los lineamientos.
Los mecanismos e instrumentos planteados cubren poco más de la mitad de las problemáticas asociadas a este reto.</t>
  </si>
  <si>
    <t>De acuerdo con el indicador empleado, para el  año 2023. 
Presupuesto aprobado: $14,021,841,653.00
Presupuesto modificado: $4,935,537,750.70
Presupuesto pagado: $2,951,007,694.42
Gasto: 59.8%
Los recursos asignados permiten atender menos de la mitad de las problemáticas de este reto.</t>
  </si>
  <si>
    <t>Los mecanimos de este programa son la implementación de proyectos de infraestructura y equipamiento (remodelación, construcción y operación y equipamiento); acciones y obras que fortalezcan la inclusión social, laboral y educativa así como  ayudas funcionales y equipo relacionado con la rehabilitación, promoción y prevención de la discapacidad.
Los mecanismos e instrumentos planteados cubren poco más de la mitad de las problemáticas de este reto.</t>
  </si>
  <si>
    <t>Tiene como mecanismos otorgar servicios de atención primaria a la salud, siguiendo la definición de la OMS, la cual enmarca acciones de diagnóstico, prevención, curación y control de enfermedades, de acuerdo con las reglas de operación; dentro de su cartera de servicios se incluye: promoción y educación para la salud, programas preventivos, detección oportuna de enfermedades y de salud menta, programa da vacunación universal, planificación familiar y consejería, saneamiento ambiental y atención de urgencias epidemiológicas, sin embargo esta cartera depende de la disponibilidad de recursos que haya en cada localidad.</t>
  </si>
  <si>
    <t>Atiende los retos de falta de medicamentos, mala atención recibida y uso de servicios privados al alcanzar más del 90 por ciento del surtimiento completo de medicamentos a su población usuaria.
Los mecanismos e instrumentos planteados cubren poco más de la mitad de las problemáticas asociadas a este reto.</t>
  </si>
  <si>
    <t>Los recursos asignados al programa permiten atender más de la mitad de las problemáticas asociadas a este reto.
Presupuesto 2023:
Presupuesto aprobado: $15,000,577,198.00
Presupuesto modificado: $15,131,842,024.00
Presupuesto pagado: $15,901,367,345.00
Gasto: 105.1%</t>
  </si>
  <si>
    <t>Sus mecanismos contemplan consultas preventivas, pruebas de detección de enfermedades transmisibles y no transmisibles, aplicación de vacunas para la prevención de enfermedades transmisibles, realizar acciones informativas y educativas en temas de salud.
Los mecanismos e instrumentos planteados cubren poco más de la mitad de las problemáticas asociadas a este reto.</t>
  </si>
  <si>
    <t>Los mecanismos e instrumentos planteados cubren la mitad o menos de las problemáticas asociadas a al reto.</t>
  </si>
  <si>
    <t>Este programa ejerció el 77.6% de presupuesto en 2023:
Presupuesto aprobado: $8,189,162,225.00
Presupuesto modificado: $7,712,033,556.00
Presupuesto pagado: $5,982,665,309.00
Los recursos asignados al programa permiten atender más de la mitad de las problemáticas asociadas a este reto.</t>
  </si>
  <si>
    <t>La población a la que va dirigido este programa son los derechohabientes.
Población potencial: 9,378,465
Población objetivo: 3,145,250        
Población atendida: 4,150,540   
La población objetivo del programa tiene un traslape alto con la población potencial para atender las problemáticas de este reto.</t>
  </si>
  <si>
    <t>Sus mecanismo que son otorgar servicios de atención médica, de promoción y prevención de enfermedades, así como otros servicios comunitarios.
Los mecanismos e instrumentos planteados cubren las problemáticas asociadas a este reto.</t>
  </si>
  <si>
    <t>La población objetivo del programa tiene un  traslape muy alto con la población prioritaria para atender las problemáticas asociadas a este reto.</t>
  </si>
  <si>
    <t>Tiene como mecanismos otorgar servicios de atención primaria a la salud, de atención primaria a la salud, siguiendo la definición de la OMS, la cual enmarca acciones de diagnóstico, prevención, curación y control de enfermedades, de acuerdo con las reglas de operación; dentro de su cartera de servicios se incluye: promoción y educación para la salud, programas preventivos, detección oportuna de enfermedades y de salud mental, programa da vacunación universal, planificación familiar y consejería, saneamiento ambiental y atención de urgencias epidemiológicas, sin embargo esta cartera depende de la disponibilidad de recursos que haya en cada localidad.
Los mecanismos e instrumentos planteados cubren las problemáticas asociadas a este reto.</t>
  </si>
  <si>
    <t>Su principal mecanismo es la transferencia de recursos a las Entidades Federativas Los mecanismos de este programa son contribuir al acceso efectivo y con calidad de la población sin seguridad social a los servicios de salud de manera gratuita.
Los mecanismos e instrumentos planteados cubren las problemáticas asociadas a este reto.</t>
  </si>
  <si>
    <t>Población sin seguridad social de las Entidades Federativas
La población objetivo del programa tiene un traslape medio con la población prioritaria para atender las problemáticas de este reto.</t>
  </si>
  <si>
    <t>Análisis de pertiencia, detalle, reto: d) Insuficiencia de bienes y servicios</t>
  </si>
  <si>
    <t>Los mecanismos establecidos son el control adecuado de pacientes con enfermedades crónico degenerativas, la disminución de complicaciones obstétricas y perinatales, el Programa Integral para prevenir y controlar las infecciones asociadas a la atención de la salud así como la atención oportuna.
Los mecanismos e instrumentos planteados cubren la mitad o menos de las problemáticas asociadas al reto.</t>
  </si>
  <si>
    <t>Los recursos asignados al programa permiten atender más de la mitad de las problemáticas asociadas al reto.
Presupuesto aprobado:  $28,726,137,882.00
Presupuesto modificado: $35,460,509,289.00
Presupuesto pagado: $35,788,082,342.00
Gasto: 100.9%</t>
  </si>
  <si>
    <t>Análisis de pertiencia, detalle, reto: c) Baja inversión en salud</t>
  </si>
  <si>
    <t>Análisis de pertiencia, detalle, reto: e) Calidad deficiente</t>
  </si>
  <si>
    <t xml:space="preserve">Los recursos asignados al programa permiten atender más de la mitad de las problemáticas asociadas a este reto.
Presupuesto 2023:
Presupuesto aprobado: $15,000,577,198.00
Presupuesto modificado: $15,131,842,024.00
Presupuesto pagado: $15,901,367,345.00
Gasto: 105.1%
</t>
  </si>
  <si>
    <t>Sus mecanismos contemplan consultas preventivas, pruebas de detección de enfermedades transmisibles y no transmisibles, aplicación de vacunas para la prevención de enfermedades transmisibles, realizar acciones informativas y educativas en temas de salud.
Las consultas preventivas, incluyendo la atención prenatal no permite determinar la capacidad para atender las problemáticas asociadas a este reto.</t>
  </si>
  <si>
    <t>Las consultas ambulatorias y la atención médica hospitalaria no permiten determinar la capacidad para atender las problemáticas asociadas a este reto.</t>
  </si>
  <si>
    <t>Atiende la mala calidad atención, surte efectivamente los medicamentos, aunque no existe evidencia de que reduzca tiempos de espera, desaliente el uso de servicios privados y todavía mantiene una tasa de mortalidad materna relativamente alta. A pesar de que contribuye a atender algunos de las problemáticas de calidad definidos para este reto, no es un programa pertinente para regular los consultorios adyacentes a farmacias.</t>
  </si>
  <si>
    <t>Atiende las problemáticas de falta de medicamentos, mala atención recibida y uso de servicios privados al alcanzar el 78 por ciento del surtimiento completo de medicamentos a su población usuaria. Aunque no es un programa que tenga atribuciones para regular los CAF. Más bien desaliente su uso, al surtir casi por completo los medicamentos recetados.</t>
  </si>
  <si>
    <t>Los recursos asignados al programa permiten atender más de la mitad de las problemáticas asociadas con el reto.
Presupuesto 2023:
Presupuesto aprobado: $15,000,577,198.00
Presupuesto modificado: $15,131,842,024.00
Presupuesto pagado: $15,901,367,345.00
Gasto: 105.1%</t>
  </si>
  <si>
    <t>Sus mecanismos contemplan consultas preventivas, pruebas de detección de enfermedades transmisibles y no transmisibles, aplicación de vacunas para la prevención de enfermedades transmisibles, realizar acciones informativas y educativas en temas de salud.
Las consultas preventivas, incluyendo la atención prenatal no permite determinar la capacidad para atender las problemáticas asociadas con el reto.</t>
  </si>
  <si>
    <t>De acuerdo con el indicador empleado,  el programa ejerció el 77.6% de su presupuesto para el año 2023:
Presupuesto aprobado: $8,189,162,225.00
Presupuesto modificado: $7,712,033,556.00
Presupuesto pagado: $5,982,665,309.00
Los recursos asignados al programa permiten atender más de la mitad de las problemáticas asociadas al reto.</t>
  </si>
  <si>
    <t>Las consultas ambulatorias y la atención médica hospitalaria no permiten determinar la capacidad para atender las problemáticas asociadas al reto.</t>
  </si>
  <si>
    <t xml:space="preserve">Análisis de pertiencia, detalle, reto: f) Gasto de bolsillo </t>
  </si>
  <si>
    <t>Los mecanismos establecidos son el control adeacudo de pacientes con enfermedades crónico degenerativas, la disminución de complicaciones obstétricas y perinatales, el Programa Integral para prevenir y controlar las infecciones asociadas a la atención de la salud así como la atención oportuna.
Atención de la salud de la población derechohabiente.</t>
  </si>
  <si>
    <t>Los mecanismos de este programa son proporcionar atención ambulatoria especializada otorgada.  Atención hospitalaria especializada otorgada.  Servicios de atención médica dirigidos a las personas sin seguridad social que asisten al primer nivel de atención médica.
Los mecanismos e instrumentos planteados cubren la mitad o menos de las problemáticas ascociadas al reto.</t>
  </si>
  <si>
    <t>La población se enfoca en aquellas personas sin seguridad social, principalmente de zonas marginadas del país que es donde se concentran sus intervenciones.
PP: 20,799,907 
PO: 11,678,723
PA: 7,336,634
La población objetivo del programa tiene un traslape medio con la población prioritaria para atender las problemáticas asociadas al reto.</t>
  </si>
  <si>
    <t>Tiene como mecanismos otorgar servicios de atención primaria a la salud, siguiendo la definición de la OMS, la cual enmarca acciones de diagnóstico, prevención, curación y control de enfermedades, de acuerdo con las reglas de operación; dentro de su cartera de servicios se incluye: promoción y educación para la salud, programas preventivos, detección oportuna de enfermedades y de salud mental, programa de vacunación universal, planificación familiar y consejería, saneamiento ambiental y atención de urgencias epidemiológicas, sin embargo esta cartera depende de la disponibilidad de recursos que haya en cada localidad.</t>
  </si>
  <si>
    <t>Su población objetivo son las Entidades Federativas por lo que no es posible establecer un traslape con las poblaciones relevantes para la atención de este reto.</t>
  </si>
  <si>
    <t>Al no existir un parámetro para evaluar la suficiencia de recursos para este reto, se empleó como indicador el porcentaje de presupuesto ejercido al final del año 2023. 
Presupuesto 2023:
Presupuesto aprobado:  $281,507,903,405.00
Presupuesto modificado: $316,986,217,930.00
Presupuesto gastado: $337,671,690,266.01
Gasto: 106.5%</t>
  </si>
  <si>
    <t>Al no existir un parámetro para evaluar la suficiencia de recursos para este reto, se empleó como indicador el porcentaje de presupuesto ejercido al final del segundo semestre del año 2023. .
Presupuesto aprobado: $20,628,230,578.00
Presupuesto modificado: $20,628,230,578.00
Presupuesto ejercido: $20,628,230,578.00
Gasto: 100%</t>
  </si>
  <si>
    <t>Análisis de pertiencia, detalle, reto: g) Atención médica preventiva y promoción insuficiente</t>
  </si>
  <si>
    <t>Los mecanimos de este programa es proporcionar el servicio de guardería, a los hijas e hijos de los trabajadores así como otorgar lugares en guardería de acuerdo con lo dispuesto en la Ley del Seguro Social. Es un programa que da segumiento al crecimiento y desarrollo de los infantes, realizando acciones de prevención y diagnóstico temprano. También fomenta la promoción de la salud a partir de de una alimentación adecuada.</t>
  </si>
  <si>
    <t>Los recursos del seguro de guardería son una aportación patronal del 1% salario cotización base, de éste se destina el 80% al servicio de guardería. 
Datos 2023:
Presupuesto aprobado: $14,638,599,366.00
Presupuesto modificado: $13,765,707,586.00
Presupuesto pagado: $13,963,110,254.58
Gasto: 101.4%</t>
  </si>
  <si>
    <t xml:space="preserve">Dentro de sus mecanismos contempla la acción comunitaria, la cual se realiza a través de la promoción, educación y orientación (asesoría y derivación) en salud a la comunidad, identififación  y derivación oportuna a personas con necesidades de atención médica. De igual forma plantea realizar acciones de prevención, vigilancia epidemiológica y salud pública, sin embargo no atiende de forma efectiva las problemáticas de este reto. </t>
  </si>
  <si>
    <t xml:space="preserve">Sus mencanismos son impartir platicas informativas en materia de derechos humanos a las personas con discapacidad, no se enfoca en prevenir o atender la discapacidad, éstos son específicos para la difusión de información, no atienden las problemáticas de este reto. </t>
  </si>
  <si>
    <t>Sus mecanismos contemplan consultas preventivas, pruebas de detección de enfermedades transmisibles y no transmisibles, aplicación de vacunas para la prevención de enfermedades transmisibles, realizar acciones informativas y educativas en temas de salud.</t>
  </si>
  <si>
    <t>Tiene como mecanismo el programa de prevención de adicciones, sin embargo cuenta con evidencia limitada sobre su capacidad para atender las problemáticas asociadas a la prevención de adicciones.</t>
  </si>
  <si>
    <t>Los mecanimos de este programa son la implementación de proyectos de infraestructura y equipamiento (remodelación, construcción y operación y equipamiento); acciones y obras que fortalezcan la inclusión social, laboral y educativa así como  ayudas funcionales y equipo relacionado con la rehabilitación, promoción y prevención de la discapacidad, por lo que, son apropiados para las problemáticas de este reto.</t>
  </si>
  <si>
    <t>El programa brinda servicios de prevención y promoción de la salud, a través de intervenciones educativas, de diagnóstico y tratamiento oportuno del sobrepeso, obesidad y enfermedades no transmisibles, por lo que permite abordar varias problemáticas de este reto.</t>
  </si>
  <si>
    <t>Tiene como mecanismos otorgar servicios de atención primaria a la salud, de atención primaria a la salud, siguiendo la definición de la OMS, la cual enmarca acciones de diagnóstico, prevención, curación y control de enfermedades, de acuerdo con las reglas de operación; dentro de su cartera de servicios se incluye: promoción y educación para la salud, programas preventivos, detección oportuna de enfermedades y de salud mental, programa da vacunación universal, planificación familiar y consejería, saneamiento ambiental y atención de urgencias epidemiológicas, sin embargo esta cartera depende de la disponibilidad de recursos que haya en cada localidad.</t>
  </si>
  <si>
    <t>Al no existir un parámetro para evaluar la suficiencia de recursos para este reto, se empleó como indicador el porcentaje de presupuesto ejercido en el año 2023. 
Presupuesto aprobado: $318,778,076.00
Presupuesto modificado: $320,391,596.52
Presupuesto pagado: $320,246,364.39
Gasto: 99.9%</t>
  </si>
  <si>
    <t>Al no existir un parámetro para evaluar la suficiencia de recursos para este reto, se empleó como indicador el porcentaje de presupuesto ejercido en el año 2023.
Datos 2023:
Presupuesto aprobado: $7,470,506,316.00
Presupuesto modificado: $7,353,448,856.00
Presupuesto pagado:  $7,560,850,226.56
Gasto: 102.8%</t>
  </si>
  <si>
    <t>Al no existir un parámetro para evaluar la suficiencia de recursos para este reto, se empleó como indicador el porcentaje de presupuesto ejercido al final del año 2023.
Datos 2023:
Presupuesto aprobado: $1,911,300,592.00
Presupuesto modificado: $2,269,145,704.00
Presupuesto pagado: $ 2,374,820,181.63
Gasto: 104.7%</t>
  </si>
  <si>
    <t>Al no existir un parámetro para evaluar la suficiencia de recursos para este reto, se empleó como indicador el porcentaje de presupuesto ejercido al final del segundo semestre del año 2023. 
Presupuesto aprobado: $20,628,230,578.00
Presupuesto modificado: $20,628,230,578.00
Presupuesto ejercido: $20,628,230,578.00
Gasto: 100%</t>
  </si>
  <si>
    <t>Análisis de pertienncia, detalle, reto: h) Acceso inequitativo</t>
  </si>
  <si>
    <t>Los mecanismos de este programa se componen por la 1) Atención a la salud lo cual implica realizar servicios y acciones -ambulatorias y hospitalarias- de atención médica (prevención, detección, asistencia y vigilancia epidemiológica), así como de la entrega de medicamentos asociados a la intervención. 2) Acción comunitaria: Promoción y orientación (asesoría y derivación) en salud a la comunidad.
En los mecanismos no existe una descripción explícita acerca de la forma en la que el programa brindará los servicios de salud a la población, considerando el ciclo de vida de las personas . No existe vinculación concreta con las problemáticas planteadas para este reto que se centran en asegurar el acceso inequitativo a los servicios de salud.</t>
  </si>
  <si>
    <t>Los mecanismos de este programa son proporcionar atención ambulatoria especializada otorgada.  Atención hospitalaria especializada otorgada.  Servicios de atención médica dirigidos a las personas sin seguridad social que asisten al primer nivel de atención médica.
El programa tiene como objetivo brindar servicios de atención hospitalaria y ambulatoria a la población sin seguridad social, principalmente,  sin restricciones sociales, laborales, de género o de otro tipo. Si bien, esto influye en cerrar brechas de inequidad, el objetivo no apunta hacia grupos poblacionales, según su ciclo de vida.</t>
  </si>
  <si>
    <t xml:space="preserve">Tiene como mecanismos otorgar servicios de atención primaria a la salud, siguiendo la definición de la OMS, la cual enmarca acciones de diagnóstico, prevención, curación y control de enfermedades, de acuerdo con las reglas de operación; dentro de su cartera de servicios se incluye: promoción y educación para la salud, programas preventivos, detección oportuna de enfermedades y de salud menta, programa da vacunación universal, planificación familiar y consejería, saneamiento ambiental y atención de urgencias epidemiológicas, sin embargo esta cartera depende de la disponibilidad de recursos que haya en cada localidad.
</t>
  </si>
  <si>
    <t>De acuerdo con el indicador empleado,  el programa ejerció el 100% de su presupuesto para el año 2023. 
Presupuesto aprobado:$882,489,769.00 
Presupuesto modificado: $917,148,692.26
Presupuesto pagado: $917,148,692.26
Los recursos asignados permiten atender más de la mitad de las problemáticas de este reto.</t>
  </si>
  <si>
    <t>Los mecanismos del programa consisten en otorgar servicios de atención médica.</t>
  </si>
  <si>
    <t>Los mecanismos de este programa consisten en otorgar servicios de APS a la población que habita en localidades menores a 2500 personas, aisladas sin acceso físico a servicios de salud.</t>
  </si>
  <si>
    <t>Su principal mecanismo es la transferencia de recursos a las Entidades Federativas Los mecanismos de este programa consisten en contribuir al acceso efectivo y con calidad de la población sin seguridad social a los servicios de salud de manera gratuita.</t>
  </si>
  <si>
    <t>Población sin seguridad social de las Entidades Federativas.</t>
  </si>
  <si>
    <t xml:space="preserve">Análisis de pertiencia, detalle, reto: i) Limitada atención </t>
  </si>
  <si>
    <t>Los mecanismos establecidos son el control adecuado de pacientes con enfermedades crónico degenerativas, la disminución de complicaciones obstétricas y perinatales, el Programa Integral para prevenir y controlar las infecciones asociadas a la atención de la salud así como la atención oportuna.
Los mecanismos e instrumentos planteados cubren entre la mitad y 3/4 de las problemáticas asociadas al reto.</t>
  </si>
  <si>
    <t>Presupuesto 2023:
Presupuesto aprobado:  $281,507,903,405.00
Presupuesto modificado: $316,986,217,930.00
Presupuesto gastado: $337,671,690,266.01
Gasto: 106.5%
Los recursos asignados al programa permiten atender más de la mitad de las problemáticas de este reto.</t>
  </si>
  <si>
    <t>Para contribuir al bienestar social e igualdad mediante la atención a la demanda de servicios especializados que se presentan a los Institutos Nacionales de Salud y Hospitales de Alta Especialidad en coordinación con la red de servicios, dirigidos a las personas sin seguridad social que asisten al primer nivel de atención médica. 
Presupuesto 2023:
Aprobado  $79,416,322,310.00
Modificado: $ 46,326,765,011.24
Pagado:  $45,652,616,991.19
Gasto:  98.5%
Los recursos asignados al programa permiten atender más de la mitad de las problemáticas de este reto.</t>
  </si>
  <si>
    <t>Sus mecanismos contemplan consultas preventivas, pruebas de detección de enfermedades transmisibles y no transmisibles, aplicación de vacunas para la prevención de enfermedades transmisibles, realizar acciones informativas y educativas en temas de salud.
Estos mecanismos cubren menos de la mitad las problemáticas planteadas para los retos.</t>
  </si>
  <si>
    <t>La población a la que va dirigido este programa son los derechohabientes.
Población potencial: 9,378,465
Población objetivo: 3,145,250        
Población atendida: 4,150,540   
La población objetivo del programa tiene un traslape alto con la población potencial para atender las problemáticas del reto.</t>
  </si>
  <si>
    <t>Este programa ejerció el 77.6% de presupuesto en 2023:
Presupuesto aprobado: $8,189,162,225.00
Presupuesto modificado: $7,712,033,556.00
Presupuesto pagado: $5,982,665,309.00
Los recursos asignados al programa permiten atender más de la mitad de las problemáticas asociadas al reto.</t>
  </si>
  <si>
    <t>Población sin seguridad social de las Entidades Federativas
La población objetivo del programa tiene un traslape medio con la población prioritaria para atender las problemáticas del reto.</t>
  </si>
  <si>
    <t>Los mecanismos de este programa son proporcionar atención ambulatoria especializada otorgada.  Atención hospitalaria especializada otorgada.  Servicios de atención médica dirigidos a las personas sin seguridad social que asisten al primer nivel de atención médica.
Los mecanismos e instrumentos planteados cubren entre la mitad y 3/4 de las problemáticas asociadas al reto.</t>
  </si>
  <si>
    <t>Análisis de pertinencia, detalle, reto: j) Déficit de recursos humanos</t>
  </si>
  <si>
    <t>Presupuesto ejercido en el año 2023 por este programa, alcanzó el 99.7%
Presupuesto aprobado: $7,738,205,972.00
Presupuesto modificado: $6,530,961,329.73
Presupuesto pagado: $6,514,299,893.04</t>
  </si>
  <si>
    <t xml:space="preserve">Análisis de pertiencia, detalle, reto: k) Falta de sistema de información </t>
  </si>
  <si>
    <t>Si bien el reto establece como grupo relevante a las poblaciones de los retos especificos, la población adulta mayor es uno de ellos, este programa ofrece diversos servicios de prevención de enfermedades (en particular para enfermedades no transmisibles) y de promoción de la salud. 
Poblaciones 2022:
Población potencial: 15,561,279
Población objetivo: 15,561,279
Poblacion atendida:  2,269,573</t>
  </si>
  <si>
    <t>Si bien el reto establece como grupo relevante a la población mexicana en su totalidad, la población adulta mayor históricamente ha sufrido discrimación, este programa ofrece diversos servicios de prevención de enfermedades (en particular para enfermedades no transmisibles) y de promoción de la salud. 
El alcance del programa se ve límitado, ya que, sólo los adultos mayores que tramiten su credencial tienen acceso a estos servicios.
Poblaciones 2022:
Población potencial: 15,561,279
Población objetivo: 15,561,279
Poblacion atendida:  2,269,573</t>
  </si>
  <si>
    <t>La población se enfoca en aquellas personas sin seguridad social, principalmente de zonas marginadas del país que es donde se concentran sus intervenciones.
PP: 20,799,907 
PO: 11,678,723
PA: 7,336,634
La población objetivo del programa tiene un traslape medio con la población prioritaria para atender las problemáticas asociadas a este reto.</t>
  </si>
  <si>
    <t xml:space="preserve">Contribuir a mejorar el estado de salud de la población adscrita territorialmente al Programa IMSS-Bienestar, sin seguridad social, mediante el MAS-BIENESTAR que vincula los servicios de salud y la acción comunitaria, en un marco de respeto a los derechos humanos, con perspectiva de género y con enfoque intercultural en salud a la población usuaria, con base en el MAS-Bienestar. El programa va dirigido a población sin seguridad social en el país, dentro de ésta se ubican varios grupos vulnerables de este reto. 
Población potencial: 20,799,907
Población objetivo: 11,678,723
Población atendida: 7,336,634        </t>
  </si>
  <si>
    <t>La población objetivo del programa tiene un traslape bajo con la problación potencial para atender las problemáticas de este reto.
Población potencial: 2,231,911
Población objetivo: 1,531,938
Población atendida:  1,408,117</t>
  </si>
  <si>
    <t>Ni en su población potencial, objetivo y atendida hace énfasis en la atención de la población sin seguridad social. Aunque esta última podría estar incluida en la población potencial, dado que este reto se delimita en el acceso inequitativo, la población objetivo tendría que estar acotada a esta.
Datos 2022:
Población potencial: 2,231,911
Población objetivo: 1,531,938
Población atendida:  1,408,117</t>
  </si>
  <si>
    <t>Población potencial: 2,231,911
Población objetivo: 1,531,938
Población atendida:  1,408,117
La población objetivo del programa tiene un traslape alto con la problación potencial para atender las problemáticas de este reto.</t>
  </si>
  <si>
    <t>La población objetivo del programa tiene un traslape medio con la población prioritaria para atender las problemáticas del reto.
Población potencial: 109,803,380
Población objetivo: 13,300,491
Población atendida:  6,292,483</t>
  </si>
  <si>
    <t>Su población objetivo son adolescentes de 12 a 17 años, atiende a grupo relevante para este reto, pero deja de lado a otras poblaciones que también requieren de este tipo de intervenciones.
Población potencial: 109,803,380
Población objetivo: 13,300,491
Población atendida:  6,292,483</t>
  </si>
  <si>
    <t>La población objetivo del programa tiene un traslape medio con la población prioritaria para atender las problemáticas de este reto.
Población potencial: 59,304,977
Población objetivo: 16,392,626
Población atendida:  16,240,776</t>
  </si>
  <si>
    <t>Su población son los niños menores de 5 años, adultos de más de 60 así como otras poblaciones en riesgo, está tiene un traslape medio,  ya que no contempleta a la población en general. 
Población potencial: 59,304,977
Población objetivo: 16,392,626
Población atendida:  16,240,776</t>
  </si>
  <si>
    <t>Su población son los niños menores de 5 años, adultos de más de 60 así como otras poblaciones en riesgo.
Población potencial: 59,304,977
Población objetivo: 16,392,626
Población atendida:  16,240,776
Cobertura 27.39 y eficiencia 99.07</t>
  </si>
  <si>
    <t>Su población objetivo son personas con discapacidad, prefererentemente aquellas que se encuentran en situación de pobreza y probreza extrema.
Población potencial: 6,179,890
Población objetivo: 3,003,427
Población atendida:  19,946
La población objetivo del programa tiene un traslape bajo con la problación potencial para atender las problemáticas de este reto.</t>
  </si>
  <si>
    <t>Su población objetivo son personas con discapacidad, prefererentemente aquellas que se encuentran en situación de pobreza y probreza extrema, está corresponde a un grupo relevante para este reto.  
Población potencial: 6,179,890
Población objetivo: 3,003,427
Población atendida:  19,946</t>
  </si>
  <si>
    <t>La población objetivo del programa tiene un traslape adecuado para cubrir las problemáticas de este reto.
Población potencial: 185,243
Población objetivo: 11,857
Población atendida:  10,541</t>
  </si>
  <si>
    <t>Su población objetivo son las personas que viven en localidades menores a 2500 personas, aisladas sin acceso físico a servicios de salud por lo que traslape es medio con las poblaciones relevantes para este reto.
Población potencial: 185,243
Población objetivo: 11,857
Población atendida:  10,541</t>
  </si>
  <si>
    <t>Su población objetivo son las personas que viven en localidades menores a 2500 personas, aisladas sin acceso físico a servicios de salud por lo que traslape es completo.
Población potencial: 185,243
Población objetivo: 11,857
Población atendida:  10,541</t>
  </si>
  <si>
    <t>La población objetivo del programa tiene un traslape adecuado para cubrir las problemáticas de este reto.
Localidades con menos de 2,500 personas y que se encuentran sin acceso a servicios de salud por falta de Infraestructura en salud, carentes de recursos tecnológicos y humanos para otorgar atención permanente a su población beneficiaria.
Población potencial: 185,243
Población objetivo: 11,857
Población atendida:  10,541</t>
  </si>
  <si>
    <t>Localidades con menos de 2,500 personas y que se encuentran sin acceso a servicios de salud por falta de Infraestructura en salud, carentes de recursos tecnológicos y humanos para otorgar atención permanente a su población beneficiaria.
Población potencial: 185,243
Población objetivo: 11,857
Población atendida:  10,541</t>
  </si>
  <si>
    <t>La población potencial tiene un traslape alto con los grupos de población relevante al atender a población en situación de vulnerabilidad según institución de acceso.
Población potencial: 13,731,163
Población objetivo: 9,118,370
Población atendida:  8,144,681</t>
  </si>
  <si>
    <t xml:space="preserve">La población potencial no corresponde con la población prioritaria vulnerable por acceso geográfico, sin seguridad social o en riesgo de mortalidad neonatal o materna. 
La población del programa corresponde a la población derechohabiente registrada en las unidades médicas del Instituto al 31 de diciembre del año de referencia.
Población potencial: 9,378,465
Población objetivo: 3,145,250        
Población atendida: 4,150,540   </t>
  </si>
  <si>
    <t>Este programa tiene como propósito contribuir a mejorar el estado de salud de la población adscrita territorialmente al Programa IMSS-Bienestar, sin seguridad social, mediante el MAS-BIENESTAR que vincula los servicios de salud y la acción comunitaria, en un marco de respeto a los derechos humanos, con perspectiva de género y con enfoque intercultural en salud a la población usuaria, con base en el MAS-Bienestar.
El propósito del programa se enfoca en población sin seguridad social, lo que contribuye a la equidad (con relación a las personas sin acceso a servicios vía seguridad social). Por otra parte, en los componentes se incluye un modelo de atención comunitaria que favorece el acceso a las personas que podrían no acudir a los servicios.
La población se enfoca en aquellas personas sin seguridad social, principalmente de zonas marginadas del país que es donde se concentran sus intervenciones.
PP: 20,799,907 
PO: 11,678,723
PA: 7,336,634</t>
  </si>
  <si>
    <t>La población objetivo del programa tiene un traslape alto con la población potencial para atender las problemáticas asociadas a a este reto.
Corresponde a la población derechohabiente registrada en las unidades médicas del Instituto
Población potencial: 9,378,465
Población objetivo: 2,054,930
Población atendida: 2,245,638</t>
  </si>
  <si>
    <t>La población potencial no corresponde con la población prioritaria vulnerable por acceso geográfico, sin seguridad social o en riesgo de mortalidad neonatal o materna.
La población corresponde a la población derechohabiente registrada en las unidades médicas del Instituto
Población potencial: 9,378,465
Población objetivo: 2,054,930
Población atendida: 2,245,638</t>
  </si>
  <si>
    <t>La población no corresponde a la población sin seguridad social, sino a la población derechohabiente registrada en las unidades médicas del Instituto
Población potencial: 9,378,465
Población objetivo: 2,054,930
Población atendida: 2,245,638</t>
  </si>
  <si>
    <t>Su población objetivo son las personas que viven en localidades menores a 2500 personas, aisladas sin acceso físico a servicios de salud por lo que traslape es completo.
ROP: 
1) localidades con 2,500 habitantes o menos, 
2) Zonas de Atención Prioritaria o 
3) habita en zonas sin establecimiento de salud en un radio de 15 kilómetros o 60 minutos a pie</t>
  </si>
  <si>
    <t>Su población objetivo son las personas que viven en localidades menores a 2500 personas, aisladas sin acceso físico a servicios de salud por lo que traslape es completo.
ROP: 
1) localidades con 2,500 habitantes o menos, 
2) Zonas de Atención Prioritaria o 
3) habita en zonas sin establecimiento de salud en un radio de 15 kilómetros o 60 minutos a pie</t>
  </si>
  <si>
    <t>Su población objetivo son las personas que viven en localidades menores a 2500 personas, aisladas sin acceso físico a servicios de salud por lo que traslape es completo.
ROP: 
1) localidades con 2,500 habitantes o menos, 
2) Zonas de Atención Prioritaria o 
3) habita en zonas sin establecimiento de salud en un radio de 15 kilómetros o 60 minutos a pie
La población objetivo del programa tiene un traslape alto con la población prioritaria para atender las problemáticas asociadas a este reto.</t>
  </si>
  <si>
    <t xml:space="preserve">MIR 2024
Disponible en: https://www.pef.hacienda.gob.mx/es/PEF2024/ramo47
LOP DOF: 14/03/24
https://www.dof.gob.mx/nota_detalle.php?codigo=5720233&amp;fecha=14/03/2024#gsc.tab=0
</t>
  </si>
  <si>
    <t xml:space="preserve">La población objetivo del programa tiene un traslape medio con la población prioritaria para atender las problemáticas de este reto.
Población sin acceso a seguridad social </t>
  </si>
  <si>
    <t>MIR 2024
Disponible en: https://www.pef.hacienda.gob.mx/es/PEF2024/ramo47
LOP DOF: 14/03/24
https://www.dof.gob.mx/nota_detalle.php?codigo=5720233&amp;fecha=14/03/2024#gsc.tab=0</t>
  </si>
  <si>
    <t xml:space="preserve">MIR 2024
Disponible en: https://www.pef.hacienda.gob.mx/es/PEF2024/ramo47
LOP DOF: 14/03/24
https://www.dof.gob.mx/nota_detalle.php?codigo=5720233&amp;fecha=14/03/2024#gsc.tab=0
</t>
  </si>
  <si>
    <t>El programa está digirido a la población derechohabiente del IMSS, los servicios que proporcionan están diseñados con base en el ciclo de la vida. 
Datos 2022:
Población potencial: 74,045,240
Población objetivo: 51,162,622
Población atendida:  23,143,496</t>
  </si>
  <si>
    <t>En la población derechohabiente del IMSS se reducen la morbilidad y mortalidad por enfermedades prevenibles y los embarazos de alto riesgo.
Población potencial: 74,045,240
Población objetivo: 51,162,622
Población atendida:  23,143,496.
 Cobertura de 31.3 y eficiencia 45.2
Grupos relevantes de población para este reto: Niñas, niños, Adolescentes y jóvenes.</t>
  </si>
  <si>
    <t>Si bien la población definida para este programa son los "trabajadores con derecho al servicio de guardería", la población que principalmente se beneficia de éste son los hijos de dichos trabajadores, contribuyendo así en el cuidado de los infantes, mientras que sus padres pueden continuar con sus actividades laborales.
Datos 2022:
Población potencial: 1,977,781
Población objetivo: 240,180
Población atendida:  174,540</t>
  </si>
  <si>
    <t>Población con y sin seguridad social
Las poblaciones potencial, objetivo y atendida corresponde a las 32 entidades federativas</t>
  </si>
  <si>
    <t>Está dirigido a la población con y sin seguridad social, por lo tanto tiene traslape con el reto. 
Las poblaciones potencial, objetivo y atendida corresponde a las 32 entidades federativas</t>
  </si>
  <si>
    <t>La población objetivo del programa (población con y sin derechohabiencia en las 32 entidades federativas)  tiene un traslape medio con la población potencial para atender las problemáticas de este reto.</t>
  </si>
  <si>
    <t>La población objetivo esta adecuadamente identificada atendiendo dos retos de este reto.
Población potencial: 106,576
Población objetivo: 94,934
Población atendida: 78,006
En su MIR 2024 reportó un resultado de la cobertura de plazas de residentes de 91.37% respecto a la meta anual programada, el resultado fortalece la formación de especialistas médicos y su disponibilidad en las localidades del país. El segundo indicador de Fin, “Eficiencia Terminal de Médicos Especialistas en las Entidades Federativas”, reportó 77.69% respecto a la
meta.</t>
  </si>
  <si>
    <t>Programa para personas sin seguridad social que residen en localidades del universo de trabajo inscrita en el Padrón de Población Adscrita (PPA) del Programa. 
Datos 2022:
Población potencial: 20,799,907 
Población objetivo: 11,678,723
Población atendida: 7,336,634
Cobertura y eficiencia de 35.3 y 62.8%.</t>
  </si>
  <si>
    <t>Población con y sin derechohabiencia en las Entidades Federativas.</t>
  </si>
  <si>
    <t xml:space="preserve">La población potencial no corresponde con la población prioritaria vulnerable por acceso geográfico, sin seguridad social o en riesgo de mortalidad neonatal o materna.
La población del programa corresponde a la población derechohabiente registrada en las unidades médicas del Instituto 
Población potencial: 9,378,465
Población objetivo: 3,145,250        
Población atendida: 4,150,540   </t>
  </si>
  <si>
    <r>
      <rPr>
        <sz val="11"/>
        <rFont val="Arial"/>
        <family val="2"/>
      </rPr>
      <t xml:space="preserve">Personas sin seguridad social que residen en localidades del universo de trabajo. Esta población se encuentra inscrita en el Padrón de Población Adscrita (PPA) del Programa. (localidades rurales)
</t>
    </r>
    <r>
      <rPr>
        <sz val="11"/>
        <color theme="1"/>
        <rFont val="Arial"/>
        <family val="2"/>
      </rPr>
      <t xml:space="preserve">
PP: 20,799,907 
PO: 11,678,723
PA: 7,336,634</t>
    </r>
  </si>
  <si>
    <t>Población potencial: 2,231,911
Población objetivo: 1,531,938
Población atendida:  1,408,117
Cobertura (PA/PPX100) y eficiencia (PA/POX100)  de 63.1 y 91.9%, respectivamente en 2022.
Otorga atencióna la población sin seguridad social, con ello tiene un traslape con el grupo relevante de población, pero tienen difícil acceso a las poblaciones de menos ingresos.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</si>
</sst>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33" x14ac:knownFonts="1">
    <font>
      <sz val="12"/>
      <color theme="1"/>
      <name val="Calibri"/>
      <scheme val="minor"/>
    </font>
    <font>
      <sz val="11"/>
      <color theme="1"/>
      <name val="Calibri"/>
      <family val="2"/>
      <scheme val="minor"/>
    </font>
    <font>
      <sz val="11"/>
      <color theme="1"/>
      <name val="Calibri"/>
      <family val="2"/>
      <scheme val="minor"/>
    </font>
    <font>
      <sz val="12"/>
      <color theme="1"/>
      <name val="Calibri"/>
      <family val="2"/>
    </font>
    <font>
      <sz val="12"/>
      <color theme="1"/>
      <name val="Arial"/>
      <family val="2"/>
    </font>
    <font>
      <sz val="11"/>
      <color theme="1"/>
      <name val="Arial"/>
      <family val="2"/>
    </font>
    <font>
      <sz val="9"/>
      <color rgb="FF000000"/>
      <name val="Arial"/>
      <family val="2"/>
    </font>
    <font>
      <b/>
      <sz val="11"/>
      <color theme="1"/>
      <name val="Arial"/>
      <family val="2"/>
    </font>
    <font>
      <sz val="11"/>
      <color rgb="FF000000"/>
      <name val="Arial"/>
      <family val="2"/>
    </font>
    <font>
      <sz val="11"/>
      <color rgb="FFFF0000"/>
      <name val="Arial"/>
      <family val="2"/>
    </font>
    <font>
      <b/>
      <sz val="11"/>
      <color rgb="FF000000"/>
      <name val="Arial"/>
      <family val="2"/>
    </font>
    <font>
      <u/>
      <sz val="12"/>
      <color theme="10"/>
      <name val="Calibri"/>
      <family val="2"/>
      <scheme val="minor"/>
    </font>
    <font>
      <sz val="11"/>
      <name val="Arial"/>
      <family val="2"/>
    </font>
    <font>
      <sz val="12"/>
      <color rgb="FF9C0006"/>
      <name val="Calibri"/>
      <family val="2"/>
      <scheme val="minor"/>
    </font>
    <font>
      <b/>
      <sz val="16"/>
      <color theme="0"/>
      <name val="Arial"/>
      <family val="2"/>
    </font>
    <font>
      <b/>
      <sz val="12"/>
      <color theme="0"/>
      <name val="Arial"/>
      <family val="2"/>
    </font>
    <font>
      <sz val="11"/>
      <color theme="0"/>
      <name val="Arial"/>
      <family val="2"/>
    </font>
    <font>
      <b/>
      <sz val="14"/>
      <color theme="1"/>
      <name val="Calibri"/>
      <family val="2"/>
      <scheme val="minor"/>
    </font>
    <font>
      <sz val="14"/>
      <color theme="1"/>
      <name val="Calibri"/>
      <family val="2"/>
      <scheme val="minor"/>
    </font>
    <font>
      <b/>
      <sz val="11"/>
      <color rgb="FFFF0000"/>
      <name val="Arial"/>
      <family val="2"/>
    </font>
    <font>
      <b/>
      <sz val="11"/>
      <color theme="0"/>
      <name val="Arial"/>
      <family val="2"/>
    </font>
    <font>
      <sz val="11"/>
      <name val="Calibri"/>
      <family val="2"/>
      <scheme val="minor"/>
    </font>
    <font>
      <u/>
      <sz val="11"/>
      <color rgb="FF000000"/>
      <name val="Arial"/>
      <family val="2"/>
    </font>
    <font>
      <u/>
      <sz val="11"/>
      <color theme="10"/>
      <name val="Arial"/>
      <family val="2"/>
    </font>
    <font>
      <b/>
      <sz val="10"/>
      <color theme="0"/>
      <name val="Arial"/>
      <family val="2"/>
    </font>
    <font>
      <b/>
      <sz val="9"/>
      <color theme="0"/>
      <name val="Arial"/>
      <family val="2"/>
    </font>
    <font>
      <sz val="12"/>
      <color theme="1"/>
      <name val="Calibri"/>
      <family val="2"/>
      <scheme val="minor"/>
    </font>
    <font>
      <b/>
      <sz val="12"/>
      <color theme="0"/>
      <name val="Calibri"/>
      <family val="2"/>
      <scheme val="minor"/>
    </font>
    <font>
      <b/>
      <sz val="9"/>
      <color rgb="FF000000"/>
      <name val="Arial"/>
      <family val="2"/>
    </font>
    <font>
      <b/>
      <sz val="14"/>
      <color theme="0"/>
      <name val="Arial"/>
      <family val="2"/>
    </font>
    <font>
      <sz val="14"/>
      <color theme="1"/>
      <name val="Calibri"/>
      <family val="2"/>
    </font>
    <font>
      <sz val="12"/>
      <color theme="1"/>
      <name val="Calibri"/>
      <family val="2"/>
      <scheme val="minor"/>
    </font>
    <font>
      <sz val="9"/>
      <name val="Arial"/>
      <family val="2"/>
    </font>
  </fonts>
  <fills count="14">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FFC7CE"/>
      </patternFill>
    </fill>
    <fill>
      <patternFill patternType="solid">
        <fgColor rgb="FF00B050"/>
        <bgColor indexed="64"/>
      </patternFill>
    </fill>
    <fill>
      <patternFill patternType="solid">
        <fgColor rgb="FF0070C0"/>
        <bgColor indexed="64"/>
      </patternFill>
    </fill>
    <fill>
      <patternFill patternType="solid">
        <fgColor rgb="FF00B050"/>
        <bgColor rgb="FFB4C6E7"/>
      </patternFill>
    </fill>
    <fill>
      <patternFill patternType="solid">
        <fgColor theme="0"/>
        <bgColor indexed="64"/>
      </patternFill>
    </fill>
    <fill>
      <patternFill patternType="solid">
        <fgColor rgb="FF00B050"/>
        <bgColor rgb="FFCBD3DE"/>
      </patternFill>
    </fill>
    <fill>
      <patternFill patternType="solid">
        <fgColor rgb="FF00B050"/>
        <bgColor rgb="FFA7C9ED"/>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s>
  <borders count="29">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medium">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right/>
      <top style="thin">
        <color indexed="64"/>
      </top>
      <bottom/>
      <diagonal/>
    </border>
    <border>
      <left style="thin">
        <color rgb="FF000000"/>
      </left>
      <right/>
      <top/>
      <bottom/>
      <diagonal/>
    </border>
    <border>
      <left style="medium">
        <color rgb="FF000000"/>
      </left>
      <right/>
      <top/>
      <bottom/>
      <diagonal/>
    </border>
    <border>
      <left style="thin">
        <color indexed="64"/>
      </left>
      <right style="thin">
        <color indexed="64"/>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bottom style="thin">
        <color theme="0" tint="-0.499984740745262"/>
      </bottom>
      <diagonal/>
    </border>
    <border>
      <left/>
      <right/>
      <top/>
      <bottom style="thin">
        <color theme="0" tint="-0.499984740745262"/>
      </bottom>
      <diagonal/>
    </border>
  </borders>
  <cellStyleXfs count="6">
    <xf numFmtId="0" fontId="0" fillId="0" borderId="0"/>
    <xf numFmtId="0" fontId="11" fillId="0" borderId="0" applyNumberFormat="0" applyFill="0" applyBorder="0" applyAlignment="0" applyProtection="0"/>
    <xf numFmtId="0" fontId="13" fillId="4" borderId="0" applyNumberFormat="0" applyBorder="0" applyAlignment="0" applyProtection="0"/>
    <xf numFmtId="0" fontId="2" fillId="0" borderId="6"/>
    <xf numFmtId="9" fontId="26" fillId="0" borderId="0" applyFont="0" applyFill="0" applyBorder="0" applyAlignment="0" applyProtection="0"/>
    <xf numFmtId="43" fontId="31" fillId="0" borderId="0" applyFont="0" applyFill="0" applyBorder="0" applyAlignment="0" applyProtection="0"/>
  </cellStyleXfs>
  <cellXfs count="214">
    <xf numFmtId="0" fontId="0" fillId="0" borderId="0" xfId="0"/>
    <xf numFmtId="0" fontId="3" fillId="0" borderId="0" xfId="0" applyFont="1"/>
    <xf numFmtId="0" fontId="5" fillId="0" borderId="0" xfId="0" applyFont="1"/>
    <xf numFmtId="0" fontId="5" fillId="0" borderId="3" xfId="0" applyFont="1" applyBorder="1" applyAlignment="1">
      <alignment horizontal="center" vertical="center"/>
    </xf>
    <xf numFmtId="0" fontId="5" fillId="0" borderId="3" xfId="0" applyFont="1" applyBorder="1" applyAlignment="1">
      <alignment vertical="top" wrapText="1"/>
    </xf>
    <xf numFmtId="0" fontId="5" fillId="0" borderId="6" xfId="0" applyFont="1" applyBorder="1" applyAlignment="1">
      <alignment vertical="top" wrapText="1"/>
    </xf>
    <xf numFmtId="0" fontId="0" fillId="0" borderId="6" xfId="0" applyBorder="1"/>
    <xf numFmtId="0" fontId="5" fillId="0" borderId="12" xfId="0" applyFont="1" applyBorder="1" applyAlignment="1">
      <alignment wrapText="1"/>
    </xf>
    <xf numFmtId="0" fontId="4" fillId="0" borderId="0" xfId="0" applyFont="1" applyAlignment="1">
      <alignment horizontal="center"/>
    </xf>
    <xf numFmtId="0" fontId="4" fillId="0" borderId="0" xfId="0" applyFont="1"/>
    <xf numFmtId="0" fontId="8" fillId="0" borderId="12" xfId="0" applyFont="1" applyBorder="1" applyAlignment="1">
      <alignment horizontal="left" vertical="top" wrapText="1"/>
    </xf>
    <xf numFmtId="0" fontId="8" fillId="0" borderId="12" xfId="0" applyFont="1" applyBorder="1" applyAlignment="1">
      <alignment horizontal="center" vertical="center" wrapText="1"/>
    </xf>
    <xf numFmtId="0" fontId="8" fillId="0" borderId="12" xfId="0" applyFont="1" applyBorder="1" applyAlignment="1">
      <alignment horizontal="left" wrapText="1"/>
    </xf>
    <xf numFmtId="9" fontId="8" fillId="0" borderId="12" xfId="0" applyNumberFormat="1" applyFont="1" applyBorder="1" applyAlignment="1">
      <alignment horizontal="center" vertical="center" wrapText="1"/>
    </xf>
    <xf numFmtId="0" fontId="5" fillId="0" borderId="12" xfId="0" applyFont="1" applyBorder="1" applyAlignment="1">
      <alignment horizontal="center" vertical="center" wrapText="1"/>
    </xf>
    <xf numFmtId="0" fontId="8" fillId="0" borderId="6" xfId="0" applyFont="1" applyBorder="1" applyAlignment="1">
      <alignment horizontal="left" vertical="top" wrapText="1"/>
    </xf>
    <xf numFmtId="0" fontId="5" fillId="0" borderId="6" xfId="0" applyFont="1" applyBorder="1" applyAlignment="1">
      <alignment vertical="center" wrapText="1"/>
    </xf>
    <xf numFmtId="0" fontId="5" fillId="0" borderId="0" xfId="0" applyFont="1" applyAlignment="1">
      <alignment vertical="center" wrapText="1"/>
    </xf>
    <xf numFmtId="0" fontId="8" fillId="0" borderId="12" xfId="0" applyFont="1" applyBorder="1" applyAlignment="1">
      <alignment horizontal="left" vertical="center" wrapText="1"/>
    </xf>
    <xf numFmtId="0" fontId="5" fillId="0" borderId="12" xfId="0" applyFont="1" applyBorder="1" applyAlignment="1">
      <alignment horizontal="left" vertical="top" wrapText="1" readingOrder="1"/>
    </xf>
    <xf numFmtId="0" fontId="5" fillId="0" borderId="12" xfId="0" applyFont="1" applyBorder="1" applyAlignment="1">
      <alignment horizontal="center" vertical="center"/>
    </xf>
    <xf numFmtId="0" fontId="5" fillId="0" borderId="12" xfId="0" applyFont="1" applyBorder="1" applyAlignment="1">
      <alignment vertical="top" wrapText="1"/>
    </xf>
    <xf numFmtId="0" fontId="5" fillId="0" borderId="12" xfId="0" applyFont="1" applyBorder="1"/>
    <xf numFmtId="9" fontId="5" fillId="0" borderId="12" xfId="0" applyNumberFormat="1" applyFont="1" applyBorder="1" applyAlignment="1">
      <alignment horizontal="center" vertical="center"/>
    </xf>
    <xf numFmtId="0" fontId="6" fillId="0" borderId="23" xfId="0" applyFont="1" applyBorder="1" applyAlignment="1">
      <alignment vertical="center" wrapText="1"/>
    </xf>
    <xf numFmtId="0" fontId="5" fillId="0" borderId="12" xfId="0" applyFont="1" applyBorder="1" applyAlignment="1">
      <alignment horizontal="left" vertical="top" wrapText="1"/>
    </xf>
    <xf numFmtId="0" fontId="17" fillId="8" borderId="25" xfId="0" applyFont="1" applyFill="1" applyBorder="1"/>
    <xf numFmtId="0" fontId="18" fillId="8" borderId="25" xfId="0" applyFont="1" applyFill="1" applyBorder="1"/>
    <xf numFmtId="0" fontId="0" fillId="8" borderId="0" xfId="0" applyFill="1"/>
    <xf numFmtId="0" fontId="4" fillId="8" borderId="0" xfId="0" applyFont="1" applyFill="1"/>
    <xf numFmtId="0" fontId="5" fillId="0" borderId="12" xfId="0" applyFont="1" applyBorder="1" applyAlignment="1">
      <alignment horizontal="left" vertical="center"/>
    </xf>
    <xf numFmtId="0" fontId="5" fillId="0" borderId="6" xfId="0" applyFont="1" applyBorder="1"/>
    <xf numFmtId="0" fontId="12" fillId="0" borderId="6" xfId="0" applyFont="1" applyBorder="1"/>
    <xf numFmtId="0" fontId="19" fillId="0" borderId="0" xfId="0" applyFont="1"/>
    <xf numFmtId="0" fontId="20" fillId="7" borderId="12" xfId="0" applyFont="1" applyFill="1" applyBorder="1" applyAlignment="1">
      <alignment vertical="center" wrapText="1"/>
    </xf>
    <xf numFmtId="0" fontId="20" fillId="7" borderId="12" xfId="0" applyFont="1" applyFill="1" applyBorder="1" applyAlignment="1">
      <alignment horizontal="center" vertical="center" wrapText="1"/>
    </xf>
    <xf numFmtId="0" fontId="20" fillId="5" borderId="12" xfId="0" applyFont="1" applyFill="1" applyBorder="1" applyAlignment="1">
      <alignment vertical="center" wrapText="1"/>
    </xf>
    <xf numFmtId="0" fontId="20" fillId="5" borderId="12" xfId="0" applyFont="1" applyFill="1" applyBorder="1" applyAlignment="1">
      <alignment horizontal="center" vertical="center" wrapText="1"/>
    </xf>
    <xf numFmtId="0" fontId="20" fillId="5" borderId="12" xfId="0" applyFont="1" applyFill="1" applyBorder="1" applyAlignment="1">
      <alignment horizontal="center" vertical="center"/>
    </xf>
    <xf numFmtId="0" fontId="5" fillId="8" borderId="0" xfId="0" applyFont="1" applyFill="1" applyAlignment="1">
      <alignment horizontal="left" vertical="center"/>
    </xf>
    <xf numFmtId="0" fontId="8" fillId="0" borderId="0" xfId="0" applyFont="1" applyAlignment="1">
      <alignment horizontal="left" vertical="top" wrapText="1"/>
    </xf>
    <xf numFmtId="0" fontId="17" fillId="8" borderId="6" xfId="0" applyFont="1" applyFill="1" applyBorder="1"/>
    <xf numFmtId="0" fontId="18" fillId="8" borderId="6" xfId="0" applyFont="1" applyFill="1" applyBorder="1"/>
    <xf numFmtId="0" fontId="21" fillId="8" borderId="6" xfId="0" applyFont="1" applyFill="1" applyBorder="1"/>
    <xf numFmtId="0" fontId="12" fillId="8" borderId="0" xfId="0" applyFont="1" applyFill="1"/>
    <xf numFmtId="0" fontId="12" fillId="8" borderId="0" xfId="1" applyFont="1" applyFill="1" applyAlignment="1">
      <alignment horizontal="left" vertical="center"/>
    </xf>
    <xf numFmtId="0" fontId="8" fillId="0" borderId="0" xfId="0" applyFont="1" applyAlignment="1">
      <alignment vertical="center"/>
    </xf>
    <xf numFmtId="0" fontId="8" fillId="0" borderId="0" xfId="0" applyFont="1"/>
    <xf numFmtId="0" fontId="8" fillId="0" borderId="0" xfId="0" applyFont="1" applyAlignment="1">
      <alignment horizontal="center" vertical="center"/>
    </xf>
    <xf numFmtId="0" fontId="10" fillId="2" borderId="0" xfId="0" applyFont="1" applyFill="1" applyAlignment="1">
      <alignment horizontal="center" vertical="center" wrapText="1"/>
    </xf>
    <xf numFmtId="0" fontId="8" fillId="2" borderId="6" xfId="0" applyFont="1" applyFill="1" applyBorder="1" applyAlignment="1">
      <alignment horizontal="left"/>
    </xf>
    <xf numFmtId="0" fontId="8" fillId="0" borderId="0" xfId="0" applyFont="1" applyAlignment="1">
      <alignment wrapText="1"/>
    </xf>
    <xf numFmtId="0" fontId="8" fillId="2" borderId="0" xfId="0" applyFont="1" applyFill="1"/>
    <xf numFmtId="3" fontId="8" fillId="2" borderId="0" xfId="0" applyNumberFormat="1" applyFont="1" applyFill="1" applyAlignment="1">
      <alignment horizontal="center" vertical="center"/>
    </xf>
    <xf numFmtId="3" fontId="8" fillId="2" borderId="0" xfId="0" applyNumberFormat="1" applyFont="1" applyFill="1" applyAlignment="1">
      <alignment horizontal="left"/>
    </xf>
    <xf numFmtId="3" fontId="8" fillId="0" borderId="0" xfId="0" applyNumberFormat="1" applyFont="1"/>
    <xf numFmtId="0" fontId="22" fillId="0" borderId="0" xfId="0" applyFont="1" applyAlignment="1">
      <alignment horizontal="center" vertical="center"/>
    </xf>
    <xf numFmtId="0" fontId="23" fillId="0" borderId="0" xfId="1" applyFont="1" applyAlignment="1">
      <alignment horizontal="center" vertical="center"/>
    </xf>
    <xf numFmtId="0" fontId="8" fillId="0" borderId="6" xfId="0" applyFont="1" applyBorder="1" applyAlignment="1">
      <alignment vertical="center"/>
    </xf>
    <xf numFmtId="0" fontId="8" fillId="0" borderId="6" xfId="0" applyFont="1" applyBorder="1"/>
    <xf numFmtId="0" fontId="8" fillId="0" borderId="6" xfId="0" applyFont="1" applyBorder="1" applyAlignment="1">
      <alignment horizontal="center" vertical="center"/>
    </xf>
    <xf numFmtId="0" fontId="10" fillId="0" borderId="12" xfId="0" applyFont="1" applyBorder="1" applyAlignment="1">
      <alignment horizontal="center" vertical="center" wrapText="1"/>
    </xf>
    <xf numFmtId="0" fontId="6" fillId="0" borderId="26" xfId="0" applyFont="1" applyBorder="1" applyAlignment="1">
      <alignment vertical="center" wrapText="1"/>
    </xf>
    <xf numFmtId="0" fontId="24" fillId="5" borderId="12" xfId="0" applyFont="1" applyFill="1" applyBorder="1" applyAlignment="1">
      <alignment horizontal="center" vertical="center" wrapText="1"/>
    </xf>
    <xf numFmtId="0" fontId="6" fillId="0" borderId="27" xfId="0" applyFont="1" applyBorder="1" applyAlignment="1">
      <alignment vertical="center" wrapText="1"/>
    </xf>
    <xf numFmtId="0" fontId="6" fillId="0" borderId="24" xfId="0" applyFont="1" applyBorder="1" applyAlignment="1">
      <alignment vertical="center" wrapText="1"/>
    </xf>
    <xf numFmtId="0" fontId="25" fillId="5" borderId="12" xfId="0" applyFont="1" applyFill="1" applyBorder="1" applyAlignment="1">
      <alignment vertical="center" wrapText="1"/>
    </xf>
    <xf numFmtId="0" fontId="20" fillId="9" borderId="12" xfId="0" applyFont="1" applyFill="1" applyBorder="1" applyAlignment="1">
      <alignment horizontal="center" vertical="center"/>
    </xf>
    <xf numFmtId="0" fontId="7" fillId="0" borderId="12" xfId="0" applyFont="1" applyBorder="1" applyAlignment="1">
      <alignment horizontal="center" vertical="center"/>
    </xf>
    <xf numFmtId="0" fontId="5" fillId="0" borderId="17" xfId="0" applyFont="1" applyBorder="1"/>
    <xf numFmtId="0" fontId="9" fillId="0" borderId="6" xfId="0" applyFont="1" applyBorder="1"/>
    <xf numFmtId="0" fontId="5" fillId="0" borderId="16" xfId="0" applyFont="1" applyBorder="1" applyAlignment="1">
      <alignment vertical="top" wrapText="1"/>
    </xf>
    <xf numFmtId="0" fontId="5" fillId="0" borderId="6" xfId="0" applyFont="1" applyBorder="1" applyAlignment="1">
      <alignment horizontal="left" vertical="top" wrapText="1"/>
    </xf>
    <xf numFmtId="0" fontId="23" fillId="0" borderId="0" xfId="0" applyFont="1" applyAlignment="1">
      <alignment horizontal="left" vertical="top" wrapText="1"/>
    </xf>
    <xf numFmtId="0" fontId="8" fillId="0" borderId="6" xfId="0" applyFont="1" applyBorder="1" applyAlignment="1">
      <alignment horizontal="center" vertical="center" wrapText="1"/>
    </xf>
    <xf numFmtId="0" fontId="8" fillId="3" borderId="6" xfId="0" applyFont="1" applyFill="1" applyBorder="1" applyAlignment="1">
      <alignment horizontal="left" vertical="top" wrapText="1" readingOrder="1"/>
    </xf>
    <xf numFmtId="0" fontId="23" fillId="0" borderId="6" xfId="0" applyFont="1" applyBorder="1" applyAlignment="1">
      <alignment horizontal="left" vertical="top" wrapText="1"/>
    </xf>
    <xf numFmtId="0" fontId="20" fillId="7" borderId="12" xfId="0" applyFont="1" applyFill="1" applyBorder="1" applyAlignment="1">
      <alignment horizontal="center" vertical="center"/>
    </xf>
    <xf numFmtId="0" fontId="20" fillId="7" borderId="12" xfId="0" applyFont="1" applyFill="1" applyBorder="1" applyAlignment="1">
      <alignment horizontal="center" wrapText="1"/>
    </xf>
    <xf numFmtId="0" fontId="8" fillId="0" borderId="12" xfId="0" applyFont="1" applyBorder="1" applyAlignment="1">
      <alignment vertical="center" wrapText="1"/>
    </xf>
    <xf numFmtId="0" fontId="8" fillId="0" borderId="12" xfId="0" applyFont="1" applyBorder="1" applyAlignment="1">
      <alignment horizontal="left" vertical="top" wrapText="1" readingOrder="1"/>
    </xf>
    <xf numFmtId="0" fontId="20" fillId="7" borderId="7" xfId="0" applyFont="1" applyFill="1" applyBorder="1" applyAlignment="1">
      <alignment horizontal="center"/>
    </xf>
    <xf numFmtId="0" fontId="20" fillId="7" borderId="12" xfId="0" applyFont="1" applyFill="1" applyBorder="1" applyAlignment="1">
      <alignment horizontal="center"/>
    </xf>
    <xf numFmtId="0" fontId="5" fillId="0" borderId="12" xfId="0" applyFont="1" applyBorder="1" applyAlignment="1">
      <alignment vertical="center" wrapText="1"/>
    </xf>
    <xf numFmtId="0" fontId="5" fillId="0" borderId="6" xfId="0" applyFont="1" applyBorder="1" applyAlignment="1">
      <alignment horizontal="left" vertical="top" wrapText="1" readingOrder="1"/>
    </xf>
    <xf numFmtId="0" fontId="8" fillId="0" borderId="16" xfId="0" applyFont="1" applyBorder="1" applyAlignment="1">
      <alignment horizontal="left" vertical="top" wrapText="1"/>
    </xf>
    <xf numFmtId="0" fontId="5" fillId="0" borderId="16" xfId="0" applyFont="1" applyBorder="1" applyAlignment="1">
      <alignment horizontal="left" vertical="top" wrapText="1" readingOrder="1"/>
    </xf>
    <xf numFmtId="9" fontId="8" fillId="0" borderId="0" xfId="0" applyNumberFormat="1" applyFont="1" applyAlignment="1">
      <alignment horizontal="center" vertical="center" wrapText="1"/>
    </xf>
    <xf numFmtId="0" fontId="7" fillId="0" borderId="3" xfId="0" applyFont="1" applyBorder="1"/>
    <xf numFmtId="0" fontId="5" fillId="0" borderId="3" xfId="0" applyFont="1" applyBorder="1" applyAlignment="1">
      <alignment vertical="center"/>
    </xf>
    <xf numFmtId="0" fontId="20" fillId="7" borderId="3" xfId="0" applyFont="1" applyFill="1" applyBorder="1" applyAlignment="1">
      <alignment horizontal="center" vertical="center"/>
    </xf>
    <xf numFmtId="0" fontId="7" fillId="0" borderId="0" xfId="0" applyFont="1"/>
    <xf numFmtId="0" fontId="5" fillId="0" borderId="12" xfId="2" applyFont="1" applyFill="1" applyBorder="1" applyAlignment="1">
      <alignment horizontal="left" vertical="top" wrapText="1"/>
    </xf>
    <xf numFmtId="0" fontId="10" fillId="0" borderId="0" xfId="0" applyFont="1" applyAlignment="1">
      <alignment vertical="center" wrapText="1"/>
    </xf>
    <xf numFmtId="0" fontId="10" fillId="0" borderId="0" xfId="0" applyFont="1" applyAlignment="1">
      <alignment horizontal="center" vertical="center" wrapText="1"/>
    </xf>
    <xf numFmtId="0" fontId="5" fillId="0" borderId="0" xfId="0" applyFont="1" applyAlignment="1">
      <alignment horizontal="center" vertical="center"/>
    </xf>
    <xf numFmtId="9" fontId="8" fillId="0" borderId="6" xfId="0" applyNumberFormat="1" applyFont="1" applyBorder="1" applyAlignment="1">
      <alignment horizontal="center" vertical="center" wrapText="1"/>
    </xf>
    <xf numFmtId="0" fontId="20" fillId="7" borderId="14" xfId="0" applyFont="1" applyFill="1" applyBorder="1"/>
    <xf numFmtId="0" fontId="20" fillId="7" borderId="12" xfId="0" applyFont="1" applyFill="1" applyBorder="1"/>
    <xf numFmtId="0" fontId="20" fillId="7" borderId="10" xfId="0" applyFont="1" applyFill="1" applyBorder="1" applyAlignment="1">
      <alignment horizontal="center"/>
    </xf>
    <xf numFmtId="0" fontId="20" fillId="7" borderId="20" xfId="0" applyFont="1" applyFill="1" applyBorder="1" applyAlignment="1">
      <alignment horizontal="center"/>
    </xf>
    <xf numFmtId="0" fontId="20" fillId="7" borderId="13" xfId="0" applyFont="1" applyFill="1" applyBorder="1" applyAlignment="1">
      <alignment horizontal="center"/>
    </xf>
    <xf numFmtId="0" fontId="20" fillId="7" borderId="10" xfId="0" applyFont="1" applyFill="1" applyBorder="1"/>
    <xf numFmtId="0" fontId="20" fillId="7" borderId="20" xfId="0" applyFont="1" applyFill="1" applyBorder="1"/>
    <xf numFmtId="0" fontId="20" fillId="7" borderId="14" xfId="0" applyFont="1" applyFill="1" applyBorder="1" applyAlignment="1">
      <alignment horizontal="center" vertical="center"/>
    </xf>
    <xf numFmtId="0" fontId="20" fillId="7" borderId="10" xfId="0" applyFont="1" applyFill="1" applyBorder="1" applyAlignment="1">
      <alignment horizontal="center" vertical="center"/>
    </xf>
    <xf numFmtId="0" fontId="20" fillId="7" borderId="20" xfId="0" applyFont="1" applyFill="1" applyBorder="1" applyAlignment="1">
      <alignment horizontal="center" vertical="center"/>
    </xf>
    <xf numFmtId="0" fontId="20" fillId="7" borderId="13" xfId="0" applyFont="1" applyFill="1" applyBorder="1" applyAlignment="1">
      <alignment horizontal="center" vertical="center"/>
    </xf>
    <xf numFmtId="0" fontId="20" fillId="7" borderId="22" xfId="0" applyFont="1" applyFill="1" applyBorder="1" applyAlignment="1">
      <alignment horizontal="center" vertical="center"/>
    </xf>
    <xf numFmtId="0" fontId="5" fillId="0" borderId="0" xfId="0" applyFont="1" applyAlignment="1">
      <alignment wrapText="1"/>
    </xf>
    <xf numFmtId="0" fontId="20" fillId="5" borderId="19" xfId="0" applyFont="1" applyFill="1" applyBorder="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wrapText="1"/>
    </xf>
    <xf numFmtId="0" fontId="8" fillId="0" borderId="21" xfId="0" applyFont="1" applyBorder="1" applyAlignment="1">
      <alignment horizontal="left" vertical="top" wrapText="1"/>
    </xf>
    <xf numFmtId="0" fontId="27" fillId="0" borderId="6" xfId="0" applyFont="1" applyBorder="1" applyAlignment="1">
      <alignment horizontal="center" vertical="center"/>
    </xf>
    <xf numFmtId="9" fontId="25" fillId="13" borderId="26" xfId="0" applyNumberFormat="1" applyFont="1" applyFill="1" applyBorder="1" applyAlignment="1">
      <alignment horizontal="center" vertical="center" wrapText="1"/>
    </xf>
    <xf numFmtId="0" fontId="27" fillId="0" borderId="0" xfId="0" applyFont="1" applyAlignment="1">
      <alignment horizontal="center" vertical="center"/>
    </xf>
    <xf numFmtId="9" fontId="6" fillId="0" borderId="27" xfId="4" applyFont="1" applyBorder="1" applyAlignment="1">
      <alignment horizontal="center" vertical="center" wrapText="1"/>
    </xf>
    <xf numFmtId="9" fontId="0" fillId="0" borderId="6" xfId="4" applyFont="1" applyBorder="1" applyAlignment="1">
      <alignment horizontal="center" vertical="center"/>
    </xf>
    <xf numFmtId="9" fontId="6" fillId="0" borderId="24" xfId="4" applyFont="1" applyBorder="1" applyAlignment="1">
      <alignment horizontal="center" vertical="center" wrapText="1"/>
    </xf>
    <xf numFmtId="9" fontId="0" fillId="0" borderId="0" xfId="4" applyFont="1" applyAlignment="1">
      <alignment horizontal="center" vertical="center"/>
    </xf>
    <xf numFmtId="9" fontId="25" fillId="11" borderId="23" xfId="0" applyNumberFormat="1" applyFont="1" applyFill="1" applyBorder="1" applyAlignment="1">
      <alignment horizontal="center" vertical="center" wrapText="1"/>
    </xf>
    <xf numFmtId="9" fontId="6" fillId="0" borderId="27" xfId="4" applyFont="1" applyFill="1" applyBorder="1" applyAlignment="1">
      <alignment horizontal="center" vertical="center" wrapText="1"/>
    </xf>
    <xf numFmtId="9" fontId="6" fillId="0" borderId="26" xfId="4" applyFont="1" applyFill="1" applyBorder="1" applyAlignment="1">
      <alignment horizontal="center" vertical="center" wrapText="1"/>
    </xf>
    <xf numFmtId="9" fontId="25" fillId="13" borderId="23" xfId="0" applyNumberFormat="1" applyFont="1" applyFill="1" applyBorder="1" applyAlignment="1">
      <alignment horizontal="center" vertical="center" wrapText="1"/>
    </xf>
    <xf numFmtId="9" fontId="25" fillId="12" borderId="23" xfId="0" applyNumberFormat="1" applyFont="1" applyFill="1" applyBorder="1" applyAlignment="1">
      <alignment horizontal="center" vertical="center" wrapText="1"/>
    </xf>
    <xf numFmtId="9" fontId="6" fillId="0" borderId="26" xfId="0" applyNumberFormat="1" applyFont="1" applyBorder="1" applyAlignment="1">
      <alignment horizontal="center" vertical="center" wrapText="1"/>
    </xf>
    <xf numFmtId="0" fontId="14" fillId="0" borderId="0" xfId="0" applyFont="1" applyAlignment="1">
      <alignment horizontal="center" vertical="center" wrapText="1"/>
    </xf>
    <xf numFmtId="9" fontId="28" fillId="0" borderId="27" xfId="4" applyFont="1" applyFill="1" applyBorder="1" applyAlignment="1">
      <alignment horizontal="center" vertical="center" wrapText="1"/>
    </xf>
    <xf numFmtId="9" fontId="24" fillId="5" borderId="27" xfId="4" applyFont="1" applyFill="1" applyBorder="1" applyAlignment="1">
      <alignment horizontal="center" vertical="center" wrapText="1"/>
    </xf>
    <xf numFmtId="3" fontId="5" fillId="0" borderId="0" xfId="0" applyNumberFormat="1" applyFont="1"/>
    <xf numFmtId="9" fontId="25" fillId="5" borderId="23" xfId="0" applyNumberFormat="1" applyFont="1" applyFill="1" applyBorder="1" applyAlignment="1">
      <alignment horizontal="center" vertical="center" wrapText="1"/>
    </xf>
    <xf numFmtId="0" fontId="25" fillId="5" borderId="6" xfId="0" applyFont="1" applyFill="1" applyBorder="1" applyAlignment="1">
      <alignment horizontal="center" vertical="center" wrapText="1"/>
    </xf>
    <xf numFmtId="0" fontId="25" fillId="11" borderId="6" xfId="0" applyFont="1" applyFill="1" applyBorder="1" applyAlignment="1">
      <alignment horizontal="center" vertical="center" wrapText="1"/>
    </xf>
    <xf numFmtId="0" fontId="25" fillId="12" borderId="6" xfId="0" applyFont="1" applyFill="1" applyBorder="1" applyAlignment="1">
      <alignment horizontal="center" vertical="center" wrapText="1"/>
    </xf>
    <xf numFmtId="0" fontId="25" fillId="13" borderId="6" xfId="0" applyFont="1" applyFill="1" applyBorder="1" applyAlignment="1">
      <alignment horizontal="center" vertical="center" wrapText="1"/>
    </xf>
    <xf numFmtId="0" fontId="1" fillId="0" borderId="23" xfId="0" applyFont="1" applyBorder="1" applyAlignment="1">
      <alignment horizontal="center"/>
    </xf>
    <xf numFmtId="0" fontId="16" fillId="13" borderId="23" xfId="0" applyFont="1" applyFill="1" applyBorder="1" applyAlignment="1">
      <alignment horizontal="center"/>
    </xf>
    <xf numFmtId="9" fontId="16" fillId="13" borderId="23" xfId="4" applyFont="1" applyFill="1" applyBorder="1" applyAlignment="1">
      <alignment horizontal="center"/>
    </xf>
    <xf numFmtId="9" fontId="1" fillId="0" borderId="23" xfId="4" applyFont="1" applyBorder="1" applyAlignment="1">
      <alignment horizontal="center"/>
    </xf>
    <xf numFmtId="0" fontId="12" fillId="0" borderId="23" xfId="0" applyFont="1" applyBorder="1" applyAlignment="1">
      <alignment horizontal="center" wrapText="1"/>
    </xf>
    <xf numFmtId="0" fontId="16" fillId="11" borderId="23" xfId="0" applyFont="1" applyFill="1" applyBorder="1" applyAlignment="1">
      <alignment horizontal="center"/>
    </xf>
    <xf numFmtId="9" fontId="16" fillId="11" borderId="23" xfId="4" applyFont="1" applyFill="1" applyBorder="1" applyAlignment="1">
      <alignment horizontal="center"/>
    </xf>
    <xf numFmtId="0" fontId="12" fillId="0" borderId="12" xfId="0" applyFont="1" applyBorder="1" applyAlignment="1">
      <alignment horizontal="left" vertical="top" wrapText="1"/>
    </xf>
    <xf numFmtId="9" fontId="1" fillId="0" borderId="6" xfId="4" applyFont="1" applyBorder="1" applyAlignment="1">
      <alignment horizontal="center"/>
    </xf>
    <xf numFmtId="0" fontId="12" fillId="0" borderId="6" xfId="0" applyFont="1" applyBorder="1" applyAlignment="1">
      <alignment horizontal="center" wrapText="1"/>
    </xf>
    <xf numFmtId="9" fontId="16" fillId="0" borderId="6" xfId="4" applyFont="1" applyFill="1" applyBorder="1" applyAlignment="1">
      <alignment horizontal="center"/>
    </xf>
    <xf numFmtId="9" fontId="1" fillId="0" borderId="6" xfId="4" applyFont="1" applyFill="1" applyBorder="1" applyAlignment="1">
      <alignment horizontal="center"/>
    </xf>
    <xf numFmtId="0" fontId="1" fillId="0" borderId="6" xfId="0" applyFont="1" applyBorder="1" applyAlignment="1">
      <alignment horizontal="center"/>
    </xf>
    <xf numFmtId="9" fontId="20" fillId="0" borderId="6" xfId="4" applyFont="1" applyFill="1" applyBorder="1" applyAlignment="1">
      <alignment horizontal="center" vertical="center" wrapText="1"/>
    </xf>
    <xf numFmtId="0" fontId="16" fillId="5" borderId="23" xfId="0" applyFont="1" applyFill="1" applyBorder="1" applyAlignment="1">
      <alignment horizontal="center"/>
    </xf>
    <xf numFmtId="9" fontId="16" fillId="5" borderId="23" xfId="4" applyFont="1" applyFill="1" applyBorder="1" applyAlignment="1">
      <alignment horizontal="center"/>
    </xf>
    <xf numFmtId="0" fontId="16" fillId="12" borderId="23" xfId="0" applyFont="1" applyFill="1" applyBorder="1" applyAlignment="1">
      <alignment horizontal="center"/>
    </xf>
    <xf numFmtId="9" fontId="16" fillId="12" borderId="23" xfId="4" applyFont="1" applyFill="1" applyBorder="1" applyAlignment="1">
      <alignment horizontal="center"/>
    </xf>
    <xf numFmtId="0" fontId="20" fillId="6" borderId="23" xfId="0" applyFont="1" applyFill="1" applyBorder="1" applyAlignment="1">
      <alignment horizontal="center" vertical="center" wrapText="1"/>
    </xf>
    <xf numFmtId="9" fontId="20" fillId="6" borderId="23" xfId="4" applyFont="1" applyFill="1" applyBorder="1" applyAlignment="1">
      <alignment horizontal="center" vertical="center" wrapText="1"/>
    </xf>
    <xf numFmtId="0" fontId="18" fillId="0" borderId="0" xfId="0" applyFont="1"/>
    <xf numFmtId="0" fontId="30" fillId="0" borderId="0" xfId="0" applyFont="1"/>
    <xf numFmtId="164" fontId="16" fillId="12" borderId="23" xfId="5" applyNumberFormat="1" applyFont="1" applyFill="1" applyBorder="1" applyAlignment="1">
      <alignment horizontal="center" vertical="center"/>
    </xf>
    <xf numFmtId="164" fontId="1" fillId="0" borderId="23" xfId="0" applyNumberFormat="1" applyFont="1" applyBorder="1" applyAlignment="1">
      <alignment horizontal="center"/>
    </xf>
    <xf numFmtId="164" fontId="16" fillId="11" borderId="23" xfId="0" applyNumberFormat="1" applyFont="1" applyFill="1" applyBorder="1" applyAlignment="1">
      <alignment horizontal="center"/>
    </xf>
    <xf numFmtId="164" fontId="16" fillId="13" borderId="23" xfId="0" applyNumberFormat="1" applyFont="1" applyFill="1" applyBorder="1" applyAlignment="1">
      <alignment horizontal="center"/>
    </xf>
    <xf numFmtId="164" fontId="16" fillId="12" borderId="23" xfId="0" applyNumberFormat="1" applyFont="1" applyFill="1" applyBorder="1" applyAlignment="1">
      <alignment horizontal="center"/>
    </xf>
    <xf numFmtId="0" fontId="14" fillId="5" borderId="6" xfId="3" applyFont="1" applyFill="1" applyAlignment="1">
      <alignment vertical="center"/>
    </xf>
    <xf numFmtId="9" fontId="24" fillId="5" borderId="28" xfId="4" applyFont="1" applyFill="1" applyBorder="1" applyAlignment="1">
      <alignment vertical="center" wrapText="1"/>
    </xf>
    <xf numFmtId="9" fontId="24" fillId="5" borderId="27" xfId="4" applyFont="1" applyFill="1" applyBorder="1" applyAlignment="1">
      <alignment vertical="center" wrapText="1"/>
    </xf>
    <xf numFmtId="9" fontId="32" fillId="0" borderId="27" xfId="4" applyFont="1" applyFill="1" applyBorder="1" applyAlignment="1">
      <alignment horizontal="center" vertical="center" wrapText="1"/>
    </xf>
    <xf numFmtId="9" fontId="32" fillId="0" borderId="23" xfId="0" applyNumberFormat="1" applyFont="1" applyBorder="1" applyAlignment="1">
      <alignment horizontal="center" vertical="center" wrapText="1"/>
    </xf>
    <xf numFmtId="0" fontId="26" fillId="8" borderId="0" xfId="0" applyFont="1" applyFill="1"/>
    <xf numFmtId="0" fontId="4" fillId="0" borderId="0" xfId="0" applyFont="1" applyAlignment="1">
      <alignment horizontal="center"/>
    </xf>
    <xf numFmtId="0" fontId="14" fillId="5" borderId="6" xfId="3" applyFont="1" applyFill="1" applyAlignment="1">
      <alignment horizontal="center" vertical="center"/>
    </xf>
    <xf numFmtId="0" fontId="29" fillId="6" borderId="0" xfId="0" applyFont="1" applyFill="1" applyAlignment="1">
      <alignment horizontal="center" vertical="center" wrapText="1"/>
    </xf>
    <xf numFmtId="0" fontId="20" fillId="5" borderId="12" xfId="0" applyFont="1" applyFill="1" applyBorder="1" applyAlignment="1">
      <alignment horizontal="center" vertical="center"/>
    </xf>
    <xf numFmtId="0" fontId="15" fillId="6" borderId="23" xfId="0" applyFont="1" applyFill="1" applyBorder="1" applyAlignment="1">
      <alignment horizontal="center" vertical="center"/>
    </xf>
    <xf numFmtId="0" fontId="29" fillId="6" borderId="6" xfId="0" applyFont="1" applyFill="1" applyBorder="1" applyAlignment="1">
      <alignment horizontal="center" vertical="center" wrapText="1"/>
    </xf>
    <xf numFmtId="0" fontId="20" fillId="7" borderId="12" xfId="0" applyFont="1" applyFill="1" applyBorder="1" applyAlignment="1">
      <alignment horizontal="center" vertical="center" wrapText="1"/>
    </xf>
    <xf numFmtId="0" fontId="16" fillId="5" borderId="12" xfId="0" applyFont="1" applyFill="1" applyBorder="1" applyAlignment="1">
      <alignment vertical="center"/>
    </xf>
    <xf numFmtId="0" fontId="16" fillId="5" borderId="12" xfId="0" applyFont="1" applyFill="1" applyBorder="1"/>
    <xf numFmtId="0" fontId="5" fillId="0" borderId="12" xfId="0" applyFont="1" applyBorder="1" applyAlignment="1">
      <alignment horizontal="center" vertical="center" wrapText="1"/>
    </xf>
    <xf numFmtId="0" fontId="12" fillId="0" borderId="12" xfId="0" applyFont="1" applyBorder="1"/>
    <xf numFmtId="0" fontId="4" fillId="5" borderId="0" xfId="0" applyFont="1" applyFill="1" applyAlignment="1">
      <alignment horizontal="center"/>
    </xf>
    <xf numFmtId="0" fontId="10" fillId="0" borderId="23" xfId="0" applyFont="1" applyBorder="1" applyAlignment="1">
      <alignment horizontal="center" vertical="center"/>
    </xf>
    <xf numFmtId="0" fontId="20" fillId="7" borderId="15" xfId="0" applyFont="1" applyFill="1" applyBorder="1" applyAlignment="1">
      <alignment horizontal="center" vertical="center"/>
    </xf>
    <xf numFmtId="0" fontId="20" fillId="7" borderId="16" xfId="0" applyFont="1" applyFill="1" applyBorder="1" applyAlignment="1">
      <alignment horizontal="center" vertical="center"/>
    </xf>
    <xf numFmtId="0" fontId="20" fillId="7" borderId="14" xfId="0" applyFont="1" applyFill="1" applyBorder="1" applyAlignment="1">
      <alignment horizontal="center"/>
    </xf>
    <xf numFmtId="0" fontId="20" fillId="7" borderId="15" xfId="0" applyFont="1" applyFill="1" applyBorder="1" applyAlignment="1">
      <alignment horizontal="center"/>
    </xf>
    <xf numFmtId="0" fontId="20" fillId="7" borderId="16" xfId="0" applyFont="1" applyFill="1" applyBorder="1" applyAlignment="1">
      <alignment horizontal="center"/>
    </xf>
    <xf numFmtId="0" fontId="14" fillId="5" borderId="6" xfId="3" applyFont="1" applyFill="1" applyAlignment="1">
      <alignment horizontal="center" vertical="center" wrapText="1"/>
    </xf>
    <xf numFmtId="0" fontId="12" fillId="0" borderId="12" xfId="0" applyFont="1" applyBorder="1" applyAlignment="1">
      <alignment vertical="center"/>
    </xf>
    <xf numFmtId="0" fontId="5" fillId="0" borderId="12" xfId="1" applyFont="1" applyBorder="1" applyAlignment="1">
      <alignment horizontal="center" vertical="center" wrapText="1"/>
    </xf>
    <xf numFmtId="0" fontId="8" fillId="0" borderId="12" xfId="0" applyFont="1" applyBorder="1" applyAlignment="1">
      <alignment horizontal="center" vertical="center" wrapText="1"/>
    </xf>
    <xf numFmtId="0" fontId="12" fillId="0" borderId="12" xfId="0" applyFont="1" applyBorder="1" applyAlignment="1">
      <alignment horizontal="center" vertical="center"/>
    </xf>
    <xf numFmtId="0" fontId="22" fillId="0" borderId="12" xfId="0" applyFont="1" applyBorder="1" applyAlignment="1">
      <alignment horizontal="center" vertical="center" wrapText="1"/>
    </xf>
    <xf numFmtId="0" fontId="20" fillId="6" borderId="23" xfId="0" applyFont="1" applyFill="1" applyBorder="1" applyAlignment="1">
      <alignment horizontal="center" vertical="center"/>
    </xf>
    <xf numFmtId="0" fontId="20" fillId="10" borderId="12" xfId="0" applyFont="1" applyFill="1" applyBorder="1" applyAlignment="1">
      <alignment horizontal="center" vertical="center" wrapText="1"/>
    </xf>
    <xf numFmtId="0" fontId="16" fillId="5" borderId="12" xfId="0" applyFont="1" applyFill="1" applyBorder="1" applyAlignment="1">
      <alignment horizontal="center" vertical="center" wrapText="1"/>
    </xf>
    <xf numFmtId="0" fontId="20" fillId="10" borderId="12" xfId="0" applyFont="1" applyFill="1" applyBorder="1" applyAlignment="1">
      <alignment horizontal="center" vertical="center"/>
    </xf>
    <xf numFmtId="0" fontId="16" fillId="5" borderId="12" xfId="0" applyFont="1" applyFill="1" applyBorder="1" applyAlignment="1">
      <alignment horizontal="center" vertical="center"/>
    </xf>
    <xf numFmtId="0" fontId="20" fillId="9" borderId="12" xfId="0" applyFont="1" applyFill="1" applyBorder="1" applyAlignment="1">
      <alignment horizontal="center" vertical="center"/>
    </xf>
    <xf numFmtId="0" fontId="8" fillId="0" borderId="12" xfId="0" applyFont="1" applyBorder="1" applyAlignment="1">
      <alignment horizontal="center" vertical="top" wrapText="1"/>
    </xf>
    <xf numFmtId="0" fontId="20" fillId="7" borderId="12" xfId="0" applyFont="1" applyFill="1" applyBorder="1" applyAlignment="1">
      <alignment horizontal="center"/>
    </xf>
    <xf numFmtId="0" fontId="20" fillId="7" borderId="11" xfId="0" applyFont="1" applyFill="1" applyBorder="1" applyAlignment="1">
      <alignment horizontal="center"/>
    </xf>
    <xf numFmtId="0" fontId="20" fillId="7" borderId="8" xfId="0" applyFont="1" applyFill="1" applyBorder="1" applyAlignment="1">
      <alignment horizontal="center"/>
    </xf>
    <xf numFmtId="0" fontId="20" fillId="7" borderId="12" xfId="0" applyFont="1" applyFill="1" applyBorder="1" applyAlignment="1">
      <alignment horizontal="center" vertical="center"/>
    </xf>
    <xf numFmtId="0" fontId="5" fillId="0" borderId="12" xfId="0"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4" xfId="0" applyFont="1" applyBorder="1" applyAlignment="1">
      <alignment horizontal="center" vertical="center" wrapText="1"/>
    </xf>
    <xf numFmtId="0" fontId="20" fillId="7" borderId="1" xfId="0" applyFont="1" applyFill="1" applyBorder="1" applyAlignment="1">
      <alignment horizontal="center" vertical="center"/>
    </xf>
    <xf numFmtId="0" fontId="20" fillId="7" borderId="5" xfId="0" applyFont="1" applyFill="1" applyBorder="1" applyAlignment="1">
      <alignment horizontal="center" vertical="center"/>
    </xf>
    <xf numFmtId="0" fontId="20" fillId="7" borderId="2" xfId="0" applyFont="1" applyFill="1" applyBorder="1" applyAlignment="1">
      <alignment horizontal="center" vertical="center"/>
    </xf>
    <xf numFmtId="0" fontId="5" fillId="0" borderId="13"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8" xfId="0" applyFont="1" applyBorder="1" applyAlignment="1">
      <alignment horizontal="center" vertical="center" wrapText="1"/>
    </xf>
  </cellXfs>
  <cellStyles count="6">
    <cellStyle name="Hipervínculo" xfId="1" builtinId="8"/>
    <cellStyle name="Incorrecto" xfId="2" builtinId="27"/>
    <cellStyle name="Millares" xfId="5" builtinId="3"/>
    <cellStyle name="Normal" xfId="0" builtinId="0"/>
    <cellStyle name="Normal 4 2" xfId="3" xr:uid="{BD746805-707F-499D-827F-130E8F0D51CD}"/>
    <cellStyle name="Porcentaje" xfId="4" builtinId="5"/>
  </cellStyles>
  <dxfs count="0"/>
  <tableStyles count="0" defaultTableStyle="TableStyleMedium2" defaultPivotStyle="PivotStyleLight16"/>
  <colors>
    <mruColors>
      <color rgb="FF00B05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26"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5"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23" Type="http://customschemas.google.com/relationships/workbookmetadata" Target="metadata"/><Relationship Id="rId28"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8284</xdr:rowOff>
    </xdr:from>
    <xdr:ext cx="4437529" cy="521804"/>
    <xdr:pic>
      <xdr:nvPicPr>
        <xdr:cNvPr id="2" name="Picture 34">
          <a:extLst>
            <a:ext uri="{FF2B5EF4-FFF2-40B4-BE49-F238E27FC236}">
              <a16:creationId xmlns:a16="http://schemas.microsoft.com/office/drawing/2014/main" id="{6053425D-E282-435C-8541-BF4CEC7105A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8284"/>
          <a:ext cx="4437529" cy="521804"/>
        </a:xfrm>
        <a:prstGeom prst="rect">
          <a:avLst/>
        </a:prstGeom>
        <a:noFill/>
        <a:ln w="9525">
          <a:noFill/>
          <a:miter lim="800000"/>
          <a:headEnd/>
          <a:tailEnd/>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9525</xdr:rowOff>
    </xdr:from>
    <xdr:ext cx="4162425" cy="533400"/>
    <xdr:pic>
      <xdr:nvPicPr>
        <xdr:cNvPr id="4" name="Picture 34">
          <a:extLst>
            <a:ext uri="{FF2B5EF4-FFF2-40B4-BE49-F238E27FC236}">
              <a16:creationId xmlns:a16="http://schemas.microsoft.com/office/drawing/2014/main" id="{D35E1223-63DC-4B5B-92E1-AF1410EC68C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4162425" cy="533400"/>
        </a:xfrm>
        <a:prstGeom prst="rect">
          <a:avLst/>
        </a:prstGeom>
        <a:noFill/>
        <a:ln w="9525">
          <a:noFill/>
          <a:miter lim="800000"/>
          <a:headEnd/>
          <a:tailEnd/>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9525</xdr:colOff>
      <xdr:row>0</xdr:row>
      <xdr:rowOff>0</xdr:rowOff>
    </xdr:from>
    <xdr:ext cx="4162425" cy="542924"/>
    <xdr:pic>
      <xdr:nvPicPr>
        <xdr:cNvPr id="2" name="Picture 34">
          <a:extLst>
            <a:ext uri="{FF2B5EF4-FFF2-40B4-BE49-F238E27FC236}">
              <a16:creationId xmlns:a16="http://schemas.microsoft.com/office/drawing/2014/main" id="{689FBE17-DF0A-4967-AE2E-73AB91B1E68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525" y="0"/>
          <a:ext cx="4162425" cy="542924"/>
        </a:xfrm>
        <a:prstGeom prst="rect">
          <a:avLst/>
        </a:prstGeom>
        <a:noFill/>
        <a:ln w="9525">
          <a:noFill/>
          <a:miter lim="800000"/>
          <a:headEnd/>
          <a:tailEnd/>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4608419" cy="547687"/>
    <xdr:pic>
      <xdr:nvPicPr>
        <xdr:cNvPr id="2" name="Picture 34">
          <a:extLst>
            <a:ext uri="{FF2B5EF4-FFF2-40B4-BE49-F238E27FC236}">
              <a16:creationId xmlns:a16="http://schemas.microsoft.com/office/drawing/2014/main" id="{87C3BBF9-659F-480D-A561-79DB5758F3F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4608419" cy="547687"/>
        </a:xfrm>
        <a:prstGeom prst="rect">
          <a:avLst/>
        </a:prstGeom>
        <a:noFill/>
        <a:ln w="9525">
          <a:noFill/>
          <a:miter lim="800000"/>
          <a:headEnd/>
          <a:tailEnd/>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4608419" cy="547687"/>
    <xdr:pic>
      <xdr:nvPicPr>
        <xdr:cNvPr id="2" name="Picture 34">
          <a:extLst>
            <a:ext uri="{FF2B5EF4-FFF2-40B4-BE49-F238E27FC236}">
              <a16:creationId xmlns:a16="http://schemas.microsoft.com/office/drawing/2014/main" id="{46C6ABF5-63BC-4CB2-B5D5-74330DE7DBA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4608419" cy="547687"/>
        </a:xfrm>
        <a:prstGeom prst="rect">
          <a:avLst/>
        </a:prstGeom>
        <a:noFill/>
        <a:ln w="9525">
          <a:noFill/>
          <a:miter lim="800000"/>
          <a:headEnd/>
          <a:tailEnd/>
        </a:ln>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4864100" cy="544286"/>
    <xdr:pic>
      <xdr:nvPicPr>
        <xdr:cNvPr id="2" name="Picture 34">
          <a:extLst>
            <a:ext uri="{FF2B5EF4-FFF2-40B4-BE49-F238E27FC236}">
              <a16:creationId xmlns:a16="http://schemas.microsoft.com/office/drawing/2014/main" id="{8A452369-720B-4DCD-8F88-4DF16F2E067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4864100" cy="544286"/>
        </a:xfrm>
        <a:prstGeom prst="rect">
          <a:avLst/>
        </a:prstGeom>
        <a:noFill/>
        <a:ln w="9525">
          <a:noFill/>
          <a:miter lim="800000"/>
          <a:headEnd/>
          <a:tailEnd/>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xdr:colOff>
      <xdr:row>0</xdr:row>
      <xdr:rowOff>1</xdr:rowOff>
    </xdr:from>
    <xdr:ext cx="4399792" cy="539750"/>
    <xdr:pic>
      <xdr:nvPicPr>
        <xdr:cNvPr id="8" name="Picture 34">
          <a:extLst>
            <a:ext uri="{FF2B5EF4-FFF2-40B4-BE49-F238E27FC236}">
              <a16:creationId xmlns:a16="http://schemas.microsoft.com/office/drawing/2014/main" id="{09EBD1FC-D1A5-4C44-A343-892B908B1A8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 y="1"/>
          <a:ext cx="4399792" cy="539750"/>
        </a:xfrm>
        <a:prstGeom prst="rect">
          <a:avLst/>
        </a:prstGeom>
        <a:noFill/>
        <a:ln w="9525">
          <a:noFill/>
          <a:miter lim="800000"/>
          <a:headEnd/>
          <a:tailEnd/>
        </a:ln>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3228975" cy="533400"/>
    <xdr:pic>
      <xdr:nvPicPr>
        <xdr:cNvPr id="2" name="Picture 34">
          <a:extLst>
            <a:ext uri="{FF2B5EF4-FFF2-40B4-BE49-F238E27FC236}">
              <a16:creationId xmlns:a16="http://schemas.microsoft.com/office/drawing/2014/main" id="{74ACC7CA-BB87-4128-80A7-D9F58DDB911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3228975" cy="533400"/>
        </a:xfrm>
        <a:prstGeom prst="rect">
          <a:avLst/>
        </a:prstGeom>
        <a:noFill/>
        <a:ln w="9525">
          <a:noFill/>
          <a:miter lim="800000"/>
          <a:headEnd/>
          <a:tailEnd/>
        </a:ln>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3702676" cy="533400"/>
    <xdr:pic>
      <xdr:nvPicPr>
        <xdr:cNvPr id="3" name="Picture 34">
          <a:extLst>
            <a:ext uri="{FF2B5EF4-FFF2-40B4-BE49-F238E27FC236}">
              <a16:creationId xmlns:a16="http://schemas.microsoft.com/office/drawing/2014/main" id="{5EDEACB1-F538-4155-A3DC-43C491F9127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3702676" cy="533400"/>
        </a:xfrm>
        <a:prstGeom prst="rect">
          <a:avLst/>
        </a:prstGeom>
        <a:noFill/>
        <a:ln w="9525">
          <a:noFill/>
          <a:miter lim="800000"/>
          <a:headEnd/>
          <a:tailEnd/>
        </a:ln>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3702676" cy="529167"/>
    <xdr:pic>
      <xdr:nvPicPr>
        <xdr:cNvPr id="5" name="Picture 34">
          <a:extLst>
            <a:ext uri="{FF2B5EF4-FFF2-40B4-BE49-F238E27FC236}">
              <a16:creationId xmlns:a16="http://schemas.microsoft.com/office/drawing/2014/main" id="{027059BA-844A-4322-905D-B1E011826C0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3702676" cy="529167"/>
        </a:xfrm>
        <a:prstGeom prst="rect">
          <a:avLst/>
        </a:prstGeom>
        <a:noFill/>
        <a:ln w="9525">
          <a:noFill/>
          <a:miter lim="800000"/>
          <a:headEnd/>
          <a:tailEnd/>
        </a:ln>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1</xdr:rowOff>
    </xdr:from>
    <xdr:ext cx="3564510" cy="530258"/>
    <xdr:pic>
      <xdr:nvPicPr>
        <xdr:cNvPr id="5" name="Picture 34">
          <a:extLst>
            <a:ext uri="{FF2B5EF4-FFF2-40B4-BE49-F238E27FC236}">
              <a16:creationId xmlns:a16="http://schemas.microsoft.com/office/drawing/2014/main" id="{85372976-539C-4BAB-8C54-8157055CCFA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
          <a:ext cx="3564510" cy="530258"/>
        </a:xfrm>
        <a:prstGeom prst="rect">
          <a:avLst/>
        </a:prstGeom>
        <a:noFill/>
        <a:ln w="9525">
          <a:noFill/>
          <a:miter lim="800000"/>
          <a:headEnd/>
          <a:tailEnd/>
        </a:ln>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1</xdr:colOff>
      <xdr:row>0</xdr:row>
      <xdr:rowOff>8659</xdr:rowOff>
    </xdr:from>
    <xdr:ext cx="3664324" cy="529223"/>
    <xdr:pic>
      <xdr:nvPicPr>
        <xdr:cNvPr id="7" name="Picture 34">
          <a:extLst>
            <a:ext uri="{FF2B5EF4-FFF2-40B4-BE49-F238E27FC236}">
              <a16:creationId xmlns:a16="http://schemas.microsoft.com/office/drawing/2014/main" id="{E7C0803C-780C-4040-8032-7E8FC6D64EE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 y="8659"/>
          <a:ext cx="3664324" cy="529223"/>
        </a:xfrm>
        <a:prstGeom prst="rect">
          <a:avLst/>
        </a:prstGeom>
        <a:noFill/>
        <a:ln w="9525">
          <a:noFill/>
          <a:miter lim="800000"/>
          <a:headEnd/>
          <a:tailEnd/>
        </a:ln>
      </xdr:spPr>
    </xdr:pic>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pef.hacienda.gob.mx/es/PEF2024/ramo47" TargetMode="External"/><Relationship Id="rId1" Type="http://schemas.openxmlformats.org/officeDocument/2006/relationships/hyperlink" Target="https://www.dof.gob.mx/nota_detalle.php?codigo=5713366&amp;fecha=29/12/2023" TargetMode="Externa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78"/>
  <sheetViews>
    <sheetView zoomScale="115" zoomScaleNormal="115" workbookViewId="0">
      <selection activeCell="A2" sqref="A2:Q2"/>
    </sheetView>
  </sheetViews>
  <sheetFormatPr baseColWidth="10" defaultColWidth="11.125" defaultRowHeight="15" customHeight="1" x14ac:dyDescent="0.25"/>
  <cols>
    <col min="1" max="1" width="3.875" style="28" customWidth="1"/>
    <col min="2" max="2" width="8.125" style="28" customWidth="1"/>
    <col min="3" max="5" width="10.5" style="28" customWidth="1"/>
    <col min="6" max="6" width="22.375" style="28" customWidth="1"/>
    <col min="7" max="26" width="10.5" style="28" customWidth="1"/>
    <col min="27" max="16384" width="11.125" style="28"/>
  </cols>
  <sheetData>
    <row r="1" spans="1:17" s="9" customFormat="1" ht="42" customHeight="1" x14ac:dyDescent="0.2">
      <c r="A1" s="169"/>
      <c r="B1" s="169"/>
      <c r="F1" s="170" t="s">
        <v>0</v>
      </c>
      <c r="G1" s="170"/>
      <c r="H1" s="170"/>
      <c r="I1" s="170"/>
      <c r="J1" s="170"/>
      <c r="K1" s="170"/>
      <c r="L1" s="170"/>
      <c r="M1" s="170"/>
      <c r="N1" s="170"/>
      <c r="O1" s="170"/>
      <c r="P1" s="170"/>
      <c r="Q1" s="170"/>
    </row>
    <row r="2" spans="1:17" s="156" customFormat="1" ht="18.75" x14ac:dyDescent="0.3">
      <c r="A2" s="171" t="s">
        <v>208</v>
      </c>
      <c r="B2" s="171"/>
      <c r="C2" s="171"/>
      <c r="D2" s="171"/>
      <c r="E2" s="171"/>
      <c r="F2" s="171"/>
      <c r="G2" s="171"/>
      <c r="H2" s="171"/>
      <c r="I2" s="171"/>
      <c r="J2" s="171"/>
      <c r="K2" s="171"/>
      <c r="L2" s="171"/>
      <c r="M2" s="171"/>
      <c r="N2" s="171"/>
      <c r="O2" s="171"/>
      <c r="P2" s="171"/>
      <c r="Q2" s="171"/>
    </row>
    <row r="3" spans="1:17" ht="15.75" customHeight="1" x14ac:dyDescent="0.25">
      <c r="A3" s="168" t="s">
        <v>209</v>
      </c>
    </row>
    <row r="4" spans="1:17" ht="15.75" customHeight="1" x14ac:dyDescent="0.25"/>
    <row r="5" spans="1:17" ht="15.75" customHeight="1" x14ac:dyDescent="0.3">
      <c r="B5" s="26" t="s">
        <v>2</v>
      </c>
      <c r="C5" s="27"/>
      <c r="D5" s="27"/>
      <c r="E5" s="27"/>
      <c r="F5" s="27"/>
      <c r="G5" s="27"/>
      <c r="H5" s="27"/>
      <c r="I5" s="27"/>
      <c r="J5" s="27"/>
      <c r="K5" s="27"/>
      <c r="L5" s="27"/>
    </row>
    <row r="6" spans="1:17" ht="9.75" customHeight="1" x14ac:dyDescent="0.3">
      <c r="B6" s="41"/>
      <c r="C6" s="43"/>
      <c r="D6" s="42"/>
      <c r="E6" s="42"/>
      <c r="F6" s="42"/>
      <c r="G6" s="42"/>
      <c r="H6" s="42"/>
      <c r="I6" s="42"/>
      <c r="J6" s="42"/>
      <c r="K6" s="42"/>
      <c r="L6" s="42"/>
    </row>
    <row r="7" spans="1:17" ht="15.75" customHeight="1" x14ac:dyDescent="0.25">
      <c r="B7" s="39">
        <v>2</v>
      </c>
      <c r="C7" s="45" t="s">
        <v>3</v>
      </c>
      <c r="D7" s="39"/>
      <c r="E7" s="29"/>
      <c r="F7" s="29"/>
      <c r="G7" s="29"/>
      <c r="H7" s="29"/>
      <c r="I7" s="29"/>
      <c r="J7" s="29"/>
      <c r="K7" s="29"/>
      <c r="L7" s="29"/>
    </row>
    <row r="8" spans="1:17" ht="15.75" customHeight="1" x14ac:dyDescent="0.25">
      <c r="B8" s="39">
        <v>2</v>
      </c>
      <c r="C8" s="45" t="s">
        <v>156</v>
      </c>
      <c r="D8" s="39"/>
      <c r="E8" s="29"/>
      <c r="F8" s="29"/>
      <c r="G8" s="29"/>
      <c r="H8" s="29"/>
      <c r="I8" s="29"/>
      <c r="J8" s="29"/>
      <c r="K8" s="29"/>
      <c r="L8" s="29"/>
    </row>
    <row r="9" spans="1:17" ht="15.75" customHeight="1" x14ac:dyDescent="0.25">
      <c r="B9" s="39" t="s">
        <v>147</v>
      </c>
      <c r="C9" s="45" t="s">
        <v>4</v>
      </c>
      <c r="D9" s="39"/>
      <c r="E9" s="29"/>
      <c r="F9" s="29"/>
      <c r="G9" s="29"/>
      <c r="H9" s="29"/>
      <c r="I9" s="29"/>
      <c r="J9" s="29"/>
      <c r="K9" s="29"/>
      <c r="L9" s="29"/>
    </row>
    <row r="10" spans="1:17" ht="15.75" customHeight="1" x14ac:dyDescent="0.25">
      <c r="B10" s="39" t="s">
        <v>151</v>
      </c>
      <c r="C10" s="45" t="s">
        <v>5</v>
      </c>
      <c r="D10" s="39"/>
      <c r="E10" s="29"/>
      <c r="F10" s="29"/>
      <c r="G10" s="29"/>
      <c r="H10" s="29"/>
      <c r="I10" s="29"/>
      <c r="J10" s="29"/>
      <c r="K10" s="29"/>
      <c r="L10" s="29"/>
    </row>
    <row r="11" spans="1:17" ht="15.75" customHeight="1" x14ac:dyDescent="0.25">
      <c r="B11" s="39" t="s">
        <v>148</v>
      </c>
      <c r="C11" s="45" t="s">
        <v>6</v>
      </c>
      <c r="D11" s="39"/>
      <c r="E11" s="29"/>
      <c r="F11" s="29"/>
      <c r="G11" s="29"/>
      <c r="H11" s="29"/>
      <c r="I11" s="29"/>
      <c r="J11" s="29"/>
      <c r="K11" s="29"/>
      <c r="L11" s="29"/>
    </row>
    <row r="12" spans="1:17" ht="15.75" customHeight="1" x14ac:dyDescent="0.25">
      <c r="B12" s="39" t="s">
        <v>149</v>
      </c>
      <c r="C12" s="45" t="s">
        <v>7</v>
      </c>
      <c r="D12" s="39"/>
      <c r="E12" s="29"/>
      <c r="F12" s="29"/>
      <c r="G12" s="29"/>
      <c r="H12" s="29"/>
      <c r="I12" s="29"/>
      <c r="J12" s="29"/>
      <c r="K12" s="29"/>
      <c r="L12" s="29"/>
    </row>
    <row r="13" spans="1:17" ht="15.75" customHeight="1" x14ac:dyDescent="0.25">
      <c r="B13" s="39" t="s">
        <v>150</v>
      </c>
      <c r="C13" s="45" t="s">
        <v>8</v>
      </c>
      <c r="D13" s="39"/>
      <c r="E13" s="29"/>
      <c r="F13" s="29"/>
      <c r="G13" s="29"/>
      <c r="H13" s="29"/>
      <c r="I13" s="29"/>
      <c r="J13" s="29"/>
      <c r="K13" s="29"/>
      <c r="L13" s="29"/>
    </row>
    <row r="14" spans="1:17" ht="15.75" customHeight="1" x14ac:dyDescent="0.25">
      <c r="B14" s="39" t="s">
        <v>152</v>
      </c>
      <c r="C14" s="45" t="s">
        <v>9</v>
      </c>
      <c r="D14" s="39"/>
      <c r="E14" s="29"/>
      <c r="F14" s="29"/>
      <c r="G14" s="29"/>
      <c r="H14" s="29"/>
      <c r="I14" s="29"/>
      <c r="J14" s="29"/>
      <c r="K14" s="29"/>
      <c r="L14" s="29"/>
    </row>
    <row r="15" spans="1:17" ht="15.75" customHeight="1" x14ac:dyDescent="0.25">
      <c r="B15" s="39" t="s">
        <v>153</v>
      </c>
      <c r="C15" s="45" t="s">
        <v>10</v>
      </c>
      <c r="D15" s="39"/>
      <c r="E15" s="29"/>
      <c r="F15" s="29"/>
      <c r="G15" s="29"/>
      <c r="H15" s="29"/>
      <c r="I15" s="29"/>
      <c r="J15" s="29"/>
      <c r="K15" s="29"/>
      <c r="L15" s="29"/>
    </row>
    <row r="16" spans="1:17" ht="15.75" customHeight="1" x14ac:dyDescent="0.25">
      <c r="B16" s="39" t="s">
        <v>154</v>
      </c>
      <c r="C16" s="45" t="s">
        <v>11</v>
      </c>
      <c r="D16" s="39"/>
      <c r="E16" s="29"/>
      <c r="F16" s="29"/>
      <c r="G16" s="29"/>
      <c r="H16" s="29"/>
      <c r="I16" s="29"/>
      <c r="J16" s="29"/>
      <c r="K16" s="29"/>
      <c r="L16" s="29"/>
    </row>
    <row r="17" spans="2:12" ht="15.75" customHeight="1" x14ac:dyDescent="0.25">
      <c r="B17" s="39" t="s">
        <v>155</v>
      </c>
      <c r="C17" s="45" t="s">
        <v>12</v>
      </c>
      <c r="D17" s="39"/>
      <c r="E17" s="29"/>
      <c r="F17" s="29"/>
      <c r="G17" s="29"/>
      <c r="H17" s="29"/>
      <c r="I17" s="29"/>
      <c r="J17" s="29"/>
      <c r="K17" s="29"/>
      <c r="L17" s="29"/>
    </row>
    <row r="18" spans="2:12" ht="15.75" customHeight="1" x14ac:dyDescent="0.25">
      <c r="B18" s="29"/>
      <c r="C18" s="44"/>
      <c r="D18" s="29"/>
      <c r="E18" s="29"/>
      <c r="F18" s="29"/>
      <c r="G18" s="29"/>
      <c r="H18" s="29"/>
      <c r="I18" s="29"/>
      <c r="J18" s="29"/>
      <c r="K18" s="29"/>
      <c r="L18" s="29"/>
    </row>
    <row r="19" spans="2:12" ht="15.75" customHeight="1" x14ac:dyDescent="0.25">
      <c r="B19" s="29"/>
      <c r="C19" s="29"/>
      <c r="D19" s="29"/>
      <c r="E19" s="29"/>
      <c r="F19" s="29"/>
      <c r="G19" s="29"/>
      <c r="H19" s="29"/>
      <c r="I19" s="29"/>
      <c r="J19" s="29"/>
      <c r="K19" s="29"/>
      <c r="L19" s="29"/>
    </row>
    <row r="20" spans="2:12" ht="15.75" customHeight="1" x14ac:dyDescent="0.25">
      <c r="B20" s="29"/>
      <c r="C20" s="29"/>
      <c r="D20" s="29"/>
      <c r="E20" s="29"/>
      <c r="F20" s="29"/>
      <c r="G20" s="29"/>
      <c r="H20" s="29"/>
      <c r="I20" s="29"/>
      <c r="J20" s="29"/>
      <c r="K20" s="29"/>
      <c r="L20" s="29"/>
    </row>
    <row r="21" spans="2:12" ht="15.75" customHeight="1" x14ac:dyDescent="0.25"/>
    <row r="22" spans="2:12" ht="15.75" customHeight="1" x14ac:dyDescent="0.25"/>
    <row r="23" spans="2:12" ht="15.75" customHeight="1" x14ac:dyDescent="0.25"/>
    <row r="24" spans="2:12" ht="15.75" customHeight="1" x14ac:dyDescent="0.25"/>
    <row r="25" spans="2:12" ht="15.75" customHeight="1" x14ac:dyDescent="0.25"/>
    <row r="26" spans="2:12" ht="15.75" customHeight="1" x14ac:dyDescent="0.25"/>
    <row r="27" spans="2:12" ht="15.75" customHeight="1" x14ac:dyDescent="0.25"/>
    <row r="28" spans="2:12" ht="15.75" customHeight="1" x14ac:dyDescent="0.25"/>
    <row r="29" spans="2:12" ht="15.75" customHeight="1" x14ac:dyDescent="0.25"/>
    <row r="30" spans="2:12" ht="15.75" customHeight="1" x14ac:dyDescent="0.25"/>
    <row r="31" spans="2:12" ht="15.75" customHeight="1" x14ac:dyDescent="0.25"/>
    <row r="32" spans="2:1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sheetData>
  <mergeCells count="3">
    <mergeCell ref="A1:B1"/>
    <mergeCell ref="F1:Q1"/>
    <mergeCell ref="A2:Q2"/>
  </mergeCells>
  <hyperlinks>
    <hyperlink ref="C7" location="'2. Rúbrica'!A1" display="Rúbrica para el análisis de pertinencia" xr:uid="{CA29F41B-4F60-49CE-B4DE-3DBE38969C4E}"/>
    <hyperlink ref="C9" location="'2.1 c'!A1" display="c) Baja inversión en salud. Detalle" xr:uid="{7E769954-A914-4F9B-90C6-FDBAE44570DC}"/>
    <hyperlink ref="C10" location="'2.1 d'!A1" display="d) Insuficiencia de bienes y servicios. Detalle" xr:uid="{3DE93FDC-8F7E-4831-8CD6-6CCBACA46B8E}"/>
    <hyperlink ref="C11" location="'2.1 e'!A1" display="e) Calidad deficiente de la atención.  Detalle" xr:uid="{0A1858EA-609E-4CA0-B787-D4F7B50CB91C}"/>
    <hyperlink ref="C12" location="'2.1 f'!A1" display="f) Gasto de bolsillo. Detalle" xr:uid="{443DE91E-F5A1-44B0-913C-129ABDAD483D}"/>
    <hyperlink ref="C13" location="'2.1 g'!A1" display="g) Atención médica preventiva y promoción insuficiente. Detalle" xr:uid="{1791A536-79A1-4942-BE5E-F5410FB5252E}"/>
    <hyperlink ref="C14" location="'2.1 h'!A1" display="h) Acceso inequitativo a los servicios. Detalle" xr:uid="{0A386AD6-8B58-4E32-B282-C457E7524A3B}"/>
    <hyperlink ref="C15" location="'2.1 i'!A1" display="i) Limitada atención en áreas con padecimientos de atención prioritaria. Detalle" xr:uid="{54BF9BD3-F617-403E-8733-A6A909C89143}"/>
    <hyperlink ref="C16" location="'2.1 j'!A1" display="j) Déficit en recursos humanos. Detalle" xr:uid="{DD794FCE-5D28-4CE7-BA04-43FD3C09168C}"/>
    <hyperlink ref="C17" location="'2.1 k'!A1" display="k) Falta de sistema de información. Detalle" xr:uid="{3BAA1F92-729C-4235-9B13-71534DBF0D9E}"/>
    <hyperlink ref="C8" location="'2. Resultados globales'!A1" display="Resultados globales" xr:uid="{BA0C4029-36FE-46A9-AEFB-8B300F11AE11}"/>
  </hyperlinks>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A3484-753A-488E-8B2E-2B075D646D97}">
  <dimension ref="A1:K9"/>
  <sheetViews>
    <sheetView zoomScale="115" zoomScaleNormal="115" workbookViewId="0">
      <selection activeCell="G10" sqref="G10"/>
    </sheetView>
  </sheetViews>
  <sheetFormatPr baseColWidth="10" defaultColWidth="11" defaultRowHeight="15.75" x14ac:dyDescent="0.25"/>
  <cols>
    <col min="2" max="2" width="18.625" customWidth="1"/>
    <col min="3" max="7" width="24.625" customWidth="1"/>
    <col min="8" max="11" width="8.125" customWidth="1"/>
  </cols>
  <sheetData>
    <row r="1" spans="1:11" s="9" customFormat="1" ht="42" customHeight="1" x14ac:dyDescent="0.2">
      <c r="A1" s="169"/>
      <c r="B1" s="169"/>
      <c r="D1" s="170" t="s">
        <v>0</v>
      </c>
      <c r="E1" s="170"/>
      <c r="F1" s="170"/>
      <c r="G1" s="170"/>
      <c r="H1" s="170"/>
      <c r="I1" s="170"/>
      <c r="J1" s="170"/>
      <c r="K1" s="170"/>
    </row>
    <row r="2" spans="1:11" s="156" customFormat="1" ht="18.75" x14ac:dyDescent="0.3">
      <c r="A2" s="171" t="s">
        <v>1</v>
      </c>
      <c r="B2" s="171"/>
      <c r="C2" s="171"/>
      <c r="D2" s="171"/>
      <c r="E2" s="171"/>
      <c r="F2" s="171"/>
      <c r="G2" s="171"/>
      <c r="H2" s="171"/>
      <c r="I2" s="171"/>
      <c r="J2" s="171"/>
      <c r="K2" s="171"/>
    </row>
    <row r="4" spans="1:11" x14ac:dyDescent="0.25">
      <c r="B4" s="6"/>
      <c r="C4" s="6"/>
      <c r="D4" s="6"/>
      <c r="E4" s="6"/>
      <c r="F4" s="6"/>
      <c r="G4" s="6"/>
    </row>
    <row r="5" spans="1:11" x14ac:dyDescent="0.25">
      <c r="A5" s="6"/>
      <c r="B5" s="172" t="s">
        <v>13</v>
      </c>
      <c r="C5" s="172"/>
      <c r="D5" s="172"/>
      <c r="E5" s="172"/>
      <c r="F5" s="172"/>
      <c r="G5" s="172"/>
      <c r="H5" s="6"/>
    </row>
    <row r="6" spans="1:11" x14ac:dyDescent="0.25">
      <c r="A6" s="6"/>
      <c r="B6" s="63" t="s">
        <v>14</v>
      </c>
      <c r="C6" s="63">
        <v>0</v>
      </c>
      <c r="D6" s="63">
        <v>1</v>
      </c>
      <c r="E6" s="63">
        <v>2</v>
      </c>
      <c r="F6" s="63">
        <v>3</v>
      </c>
      <c r="G6" s="63">
        <v>4</v>
      </c>
      <c r="H6" s="6"/>
    </row>
    <row r="7" spans="1:11" ht="60" x14ac:dyDescent="0.25">
      <c r="A7" s="6"/>
      <c r="B7" s="66" t="s">
        <v>15</v>
      </c>
      <c r="C7" s="64" t="s">
        <v>214</v>
      </c>
      <c r="D7" s="62" t="s">
        <v>210</v>
      </c>
      <c r="E7" s="62" t="s">
        <v>211</v>
      </c>
      <c r="F7" s="62" t="s">
        <v>212</v>
      </c>
      <c r="G7" s="62" t="s">
        <v>213</v>
      </c>
    </row>
    <row r="8" spans="1:11" ht="36" x14ac:dyDescent="0.25">
      <c r="A8" s="6"/>
      <c r="B8" s="66" t="s">
        <v>16</v>
      </c>
      <c r="C8" s="65" t="s">
        <v>215</v>
      </c>
      <c r="D8" s="24" t="s">
        <v>216</v>
      </c>
      <c r="E8" s="24" t="s">
        <v>217</v>
      </c>
      <c r="F8" s="24" t="s">
        <v>218</v>
      </c>
      <c r="G8" s="24" t="s">
        <v>17</v>
      </c>
    </row>
    <row r="9" spans="1:11" ht="60" x14ac:dyDescent="0.25">
      <c r="A9" s="6"/>
      <c r="B9" s="66" t="s">
        <v>18</v>
      </c>
      <c r="C9" s="65" t="s">
        <v>219</v>
      </c>
      <c r="D9" s="24" t="s">
        <v>220</v>
      </c>
      <c r="E9" s="24" t="s">
        <v>221</v>
      </c>
      <c r="F9" s="24" t="s">
        <v>222</v>
      </c>
      <c r="G9" s="24" t="s">
        <v>223</v>
      </c>
    </row>
  </sheetData>
  <mergeCells count="4">
    <mergeCell ref="A1:B1"/>
    <mergeCell ref="B5:G5"/>
    <mergeCell ref="D1:K1"/>
    <mergeCell ref="A2:K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D8C50-8759-44DF-93AD-646C392FFC52}">
  <dimension ref="A1:M22"/>
  <sheetViews>
    <sheetView tabSelected="1" workbookViewId="0">
      <selection activeCell="D8" sqref="D8"/>
    </sheetView>
  </sheetViews>
  <sheetFormatPr baseColWidth="10" defaultColWidth="11" defaultRowHeight="15.75" x14ac:dyDescent="0.25"/>
  <cols>
    <col min="1" max="1" width="3.625" customWidth="1"/>
    <col min="2" max="2" width="45.125" customWidth="1"/>
    <col min="3" max="5" width="18.375" style="120" customWidth="1"/>
    <col min="6" max="6" width="18.375" style="116" customWidth="1"/>
    <col min="7" max="8" width="8.125" customWidth="1"/>
    <col min="9" max="9" width="11.625" customWidth="1"/>
    <col min="10" max="10" width="14.625" customWidth="1"/>
  </cols>
  <sheetData>
    <row r="1" spans="1:13" s="9" customFormat="1" ht="42" customHeight="1" x14ac:dyDescent="0.2">
      <c r="A1" s="169"/>
      <c r="B1" s="169"/>
      <c r="C1" s="163"/>
      <c r="D1" s="163" t="s">
        <v>0</v>
      </c>
      <c r="E1" s="163"/>
      <c r="F1" s="163"/>
      <c r="G1" s="163"/>
      <c r="H1" s="163"/>
      <c r="I1" s="163"/>
      <c r="J1" s="163"/>
      <c r="K1" s="163"/>
      <c r="L1" s="163"/>
      <c r="M1" s="163"/>
    </row>
    <row r="2" spans="1:13" s="156" customFormat="1" ht="18.75" customHeight="1" x14ac:dyDescent="0.3">
      <c r="A2" s="174" t="s">
        <v>98</v>
      </c>
      <c r="B2" s="174"/>
      <c r="C2" s="174"/>
      <c r="D2" s="174"/>
      <c r="E2" s="174"/>
      <c r="F2" s="174"/>
      <c r="G2" s="174"/>
      <c r="H2" s="174"/>
      <c r="I2" s="174"/>
      <c r="J2" s="174"/>
      <c r="K2" s="174"/>
      <c r="L2" s="174"/>
      <c r="M2" s="174"/>
    </row>
    <row r="4" spans="1:13" x14ac:dyDescent="0.25">
      <c r="B4" s="6"/>
      <c r="C4" s="118"/>
      <c r="D4" s="118"/>
      <c r="E4" s="118"/>
      <c r="F4" s="114"/>
    </row>
    <row r="5" spans="1:13" ht="22.5" customHeight="1" x14ac:dyDescent="0.25">
      <c r="A5" s="6"/>
      <c r="B5" s="164" t="s">
        <v>99</v>
      </c>
      <c r="C5" s="164"/>
      <c r="D5" s="164"/>
      <c r="E5" s="164"/>
      <c r="F5" s="165"/>
      <c r="G5" s="6"/>
      <c r="I5" s="173" t="s">
        <v>157</v>
      </c>
      <c r="J5" s="173"/>
    </row>
    <row r="6" spans="1:13" ht="20.25" customHeight="1" x14ac:dyDescent="0.25">
      <c r="A6" s="6"/>
      <c r="B6" s="129" t="s">
        <v>224</v>
      </c>
      <c r="C6" s="129" t="s">
        <v>19</v>
      </c>
      <c r="D6" s="129" t="s">
        <v>20</v>
      </c>
      <c r="E6" s="129" t="s">
        <v>21</v>
      </c>
      <c r="F6" s="129" t="s">
        <v>22</v>
      </c>
      <c r="G6" s="6"/>
      <c r="I6" s="173"/>
      <c r="J6" s="173"/>
    </row>
    <row r="7" spans="1:13" ht="36.75" customHeight="1" x14ac:dyDescent="0.25">
      <c r="A7" s="6"/>
      <c r="B7" s="128" t="s">
        <v>100</v>
      </c>
      <c r="C7" s="122" t="s">
        <v>101</v>
      </c>
      <c r="D7" s="123" t="s">
        <v>101</v>
      </c>
      <c r="E7" s="123" t="s">
        <v>101</v>
      </c>
      <c r="F7" s="126" t="s">
        <v>101</v>
      </c>
      <c r="I7" s="132" t="s">
        <v>158</v>
      </c>
      <c r="J7" s="117" t="s">
        <v>117</v>
      </c>
    </row>
    <row r="8" spans="1:13" ht="36.75" customHeight="1" x14ac:dyDescent="0.25">
      <c r="A8" s="6"/>
      <c r="B8" s="128" t="s">
        <v>102</v>
      </c>
      <c r="C8" s="122" t="s">
        <v>101</v>
      </c>
      <c r="D8" s="123" t="s">
        <v>101</v>
      </c>
      <c r="E8" s="123" t="s">
        <v>101</v>
      </c>
      <c r="F8" s="126" t="s">
        <v>101</v>
      </c>
      <c r="I8" s="133" t="s">
        <v>159</v>
      </c>
      <c r="J8" s="119" t="s">
        <v>118</v>
      </c>
    </row>
    <row r="9" spans="1:13" ht="36.75" customHeight="1" x14ac:dyDescent="0.25">
      <c r="A9" s="6"/>
      <c r="B9" s="128" t="s">
        <v>103</v>
      </c>
      <c r="C9" s="166">
        <f>+'2.1.c'!C6</f>
        <v>0.25</v>
      </c>
      <c r="D9" s="166">
        <f>+'2.1.c'!D6</f>
        <v>0.5</v>
      </c>
      <c r="E9" s="166">
        <f>+'2.1.c'!E6</f>
        <v>0.5</v>
      </c>
      <c r="F9" s="115">
        <f>+'2.1.c'!B6</f>
        <v>0.41666666666666669</v>
      </c>
      <c r="I9" s="134" t="s">
        <v>160</v>
      </c>
      <c r="J9" s="119" t="s">
        <v>119</v>
      </c>
    </row>
    <row r="10" spans="1:13" ht="36.75" customHeight="1" x14ac:dyDescent="0.25">
      <c r="B10" s="128" t="s">
        <v>104</v>
      </c>
      <c r="C10" s="167">
        <f>+'2.1.d'!C6</f>
        <v>0.75</v>
      </c>
      <c r="D10" s="167">
        <f>+'2.1.d'!D6</f>
        <v>0.65</v>
      </c>
      <c r="E10" s="167">
        <f>+'2.1.d'!E6</f>
        <v>0.9</v>
      </c>
      <c r="F10" s="121">
        <f>+'2.1.d'!B6</f>
        <v>0.76666666666666661</v>
      </c>
      <c r="I10" s="135" t="s">
        <v>120</v>
      </c>
      <c r="J10" s="119" t="s">
        <v>121</v>
      </c>
    </row>
    <row r="11" spans="1:13" ht="36.75" customHeight="1" x14ac:dyDescent="0.25">
      <c r="B11" s="128" t="s">
        <v>105</v>
      </c>
      <c r="C11" s="167">
        <f>+'2.1.e'!C7</f>
        <v>0.5</v>
      </c>
      <c r="D11" s="167">
        <f>+'2.1.e'!D7</f>
        <v>7.4999999999999997E-2</v>
      </c>
      <c r="E11" s="167">
        <f>+'2.1.e'!E7</f>
        <v>0.95</v>
      </c>
      <c r="F11" s="124">
        <f>+'2.1.e'!B7</f>
        <v>0.5083333333333333</v>
      </c>
    </row>
    <row r="12" spans="1:13" ht="36.75" customHeight="1" x14ac:dyDescent="0.25">
      <c r="B12" s="128" t="s">
        <v>106</v>
      </c>
      <c r="C12" s="167">
        <f>+'2.1.e'!I7</f>
        <v>7.4999999999999997E-2</v>
      </c>
      <c r="D12" s="167">
        <f>+'2.1.e'!J7</f>
        <v>7.4999999999999997E-2</v>
      </c>
      <c r="E12" s="167">
        <f>+'2.1.e'!K7</f>
        <v>0.95</v>
      </c>
      <c r="F12" s="124">
        <f>+'2.1.e'!H7</f>
        <v>0.36666666666666664</v>
      </c>
    </row>
    <row r="13" spans="1:13" ht="36.75" customHeight="1" x14ac:dyDescent="0.25">
      <c r="B13" s="128" t="s">
        <v>107</v>
      </c>
      <c r="C13" s="167">
        <f>+'2.1.f'!C6</f>
        <v>0.92500000000000004</v>
      </c>
      <c r="D13" s="167">
        <f>+'2.1.f'!D6</f>
        <v>0.27500000000000002</v>
      </c>
      <c r="E13" s="167">
        <f>+'2.1.f'!E6</f>
        <v>0.95</v>
      </c>
      <c r="F13" s="121">
        <f>+'2.1.f'!B6</f>
        <v>0.71666666666666679</v>
      </c>
    </row>
    <row r="14" spans="1:13" ht="36.75" customHeight="1" x14ac:dyDescent="0.25">
      <c r="B14" s="128" t="s">
        <v>108</v>
      </c>
      <c r="C14" s="167">
        <f>+'2.1.g'!C7</f>
        <v>1</v>
      </c>
      <c r="D14" s="167">
        <f>+'2.1.g'!D7</f>
        <v>1</v>
      </c>
      <c r="E14" s="167">
        <f>+'2.1.g'!E7</f>
        <v>1</v>
      </c>
      <c r="F14" s="131">
        <f>+'2.1.g'!B7</f>
        <v>1</v>
      </c>
    </row>
    <row r="15" spans="1:13" ht="36.75" customHeight="1" x14ac:dyDescent="0.25">
      <c r="B15" s="128" t="s">
        <v>109</v>
      </c>
      <c r="C15" s="167">
        <f>+'2.1.g'!C20</f>
        <v>0.6</v>
      </c>
      <c r="D15" s="167">
        <f>+'2.1.g'!D20</f>
        <v>0.65</v>
      </c>
      <c r="E15" s="167">
        <f>+'2.1.g'!E20</f>
        <v>1</v>
      </c>
      <c r="F15" s="121">
        <f>+'2.1.g'!B20</f>
        <v>0.75</v>
      </c>
    </row>
    <row r="16" spans="1:13" ht="36.75" customHeight="1" x14ac:dyDescent="0.25">
      <c r="B16" s="128" t="s">
        <v>110</v>
      </c>
      <c r="C16" s="167">
        <f>+'2.1.g'!C69</f>
        <v>0.5</v>
      </c>
      <c r="D16" s="167">
        <f>+'2.1.g'!D69</f>
        <v>0.75</v>
      </c>
      <c r="E16" s="167">
        <f>+'2.1.g'!E69</f>
        <v>1</v>
      </c>
      <c r="F16" s="121">
        <f>+'2.1.g'!B69</f>
        <v>0.75</v>
      </c>
    </row>
    <row r="17" spans="2:6" ht="36.75" customHeight="1" x14ac:dyDescent="0.25">
      <c r="B17" s="128" t="s">
        <v>111</v>
      </c>
      <c r="C17" s="167">
        <f>+'2.1.g'!C82</f>
        <v>0.33333333333333248</v>
      </c>
      <c r="D17" s="167">
        <f>+'2.1.g'!D82</f>
        <v>0.67500000000000004</v>
      </c>
      <c r="E17" s="167">
        <f>+'2.1.g'!E82</f>
        <v>0.92500000000000004</v>
      </c>
      <c r="F17" s="125">
        <f>+'2.1.g'!B82</f>
        <v>0.64444444444444415</v>
      </c>
    </row>
    <row r="18" spans="2:6" ht="36.75" customHeight="1" x14ac:dyDescent="0.25">
      <c r="B18" s="128" t="s">
        <v>112</v>
      </c>
      <c r="C18" s="167">
        <f>+'2.1.g'!C113</f>
        <v>0.6</v>
      </c>
      <c r="D18" s="167">
        <f>+'2.1.g'!D113</f>
        <v>0.8</v>
      </c>
      <c r="E18" s="167">
        <f>+'2.1.g'!E113</f>
        <v>0.85</v>
      </c>
      <c r="F18" s="121">
        <f>+'2.1.g'!B113</f>
        <v>0.75</v>
      </c>
    </row>
    <row r="19" spans="2:6" ht="36.75" customHeight="1" x14ac:dyDescent="0.25">
      <c r="B19" s="128" t="s">
        <v>113</v>
      </c>
      <c r="C19" s="167">
        <f>+'2.1.h'!C6</f>
        <v>0.97499999999999998</v>
      </c>
      <c r="D19" s="167">
        <f>+'2.1.h'!D6</f>
        <v>0.92500000000000004</v>
      </c>
      <c r="E19" s="167">
        <f>+'2.1.h'!E6</f>
        <v>0.82499999999999996</v>
      </c>
      <c r="F19" s="131">
        <f>+'2.1.h'!B6</f>
        <v>0.90833333333333321</v>
      </c>
    </row>
    <row r="20" spans="2:6" ht="36.75" customHeight="1" x14ac:dyDescent="0.25">
      <c r="B20" s="128" t="s">
        <v>114</v>
      </c>
      <c r="C20" s="167">
        <f>+'2.1.i'!C6</f>
        <v>0.67500000000000004</v>
      </c>
      <c r="D20" s="167">
        <f>+'2.1.i'!D6</f>
        <v>0.625</v>
      </c>
      <c r="E20" s="167">
        <f>+'2.1.i'!E6</f>
        <v>0.875</v>
      </c>
      <c r="F20" s="121">
        <f>+'2.1.i'!B6</f>
        <v>0.72499999999999998</v>
      </c>
    </row>
    <row r="21" spans="2:6" ht="36.75" customHeight="1" x14ac:dyDescent="0.25">
      <c r="B21" s="128" t="s">
        <v>115</v>
      </c>
      <c r="C21" s="167">
        <f>+'2.1.j'!C6</f>
        <v>0.5</v>
      </c>
      <c r="D21" s="167">
        <f>+'2.1.j'!D6</f>
        <v>0.5</v>
      </c>
      <c r="E21" s="167">
        <f>+'2.1.j'!E6</f>
        <v>0.875</v>
      </c>
      <c r="F21" s="125">
        <f>+'2.1.j'!B6</f>
        <v>0.625</v>
      </c>
    </row>
    <row r="22" spans="2:6" ht="36.75" customHeight="1" x14ac:dyDescent="0.25">
      <c r="B22" s="128" t="s">
        <v>116</v>
      </c>
      <c r="C22" s="167">
        <f>+'2.1.k'!C6</f>
        <v>0.5</v>
      </c>
      <c r="D22" s="167">
        <f>+'2.1.k'!D6</f>
        <v>0.5</v>
      </c>
      <c r="E22" s="167">
        <f>+'2.1.k'!E6</f>
        <v>0.75</v>
      </c>
      <c r="F22" s="125">
        <f>+'2.1.k'!B6</f>
        <v>0.58333333333333337</v>
      </c>
    </row>
  </sheetData>
  <mergeCells count="3">
    <mergeCell ref="A1:B1"/>
    <mergeCell ref="I5:J6"/>
    <mergeCell ref="A2:M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000"/>
  <sheetViews>
    <sheetView topLeftCell="A20" zoomScale="115" zoomScaleNormal="115" workbookViewId="0">
      <selection activeCell="D12" sqref="D12"/>
    </sheetView>
  </sheetViews>
  <sheetFormatPr baseColWidth="10" defaultColWidth="11.125" defaultRowHeight="15" customHeight="1" x14ac:dyDescent="0.25"/>
  <cols>
    <col min="1" max="1" width="21.125" style="2" customWidth="1"/>
    <col min="2" max="5" width="52.375" style="2" customWidth="1"/>
    <col min="6" max="9" width="10.5" style="2" customWidth="1"/>
    <col min="10" max="13" width="11.125" style="2"/>
  </cols>
  <sheetData>
    <row r="1" spans="1:13" s="9" customFormat="1" ht="42" customHeight="1" x14ac:dyDescent="0.2">
      <c r="A1" s="170" t="s">
        <v>0</v>
      </c>
      <c r="B1" s="170"/>
      <c r="C1" s="170"/>
      <c r="D1" s="170"/>
      <c r="E1" s="170"/>
    </row>
    <row r="2" spans="1:13" s="156" customFormat="1" ht="18.75" x14ac:dyDescent="0.3">
      <c r="A2" s="171" t="s">
        <v>250</v>
      </c>
      <c r="B2" s="171"/>
      <c r="C2" s="171"/>
      <c r="D2" s="171"/>
      <c r="E2" s="171"/>
    </row>
    <row r="3" spans="1:13" ht="27" customHeight="1" x14ac:dyDescent="0.25">
      <c r="A3" s="127"/>
      <c r="B3" s="127"/>
      <c r="C3" s="127"/>
      <c r="D3"/>
      <c r="E3"/>
      <c r="F3"/>
      <c r="G3"/>
      <c r="H3"/>
      <c r="I3"/>
      <c r="J3"/>
      <c r="K3"/>
      <c r="L3"/>
      <c r="M3"/>
    </row>
    <row r="4" spans="1:13" ht="20.25" customHeight="1" x14ac:dyDescent="0.25">
      <c r="A4" s="154" t="s">
        <v>141</v>
      </c>
      <c r="B4" s="154" t="s">
        <v>22</v>
      </c>
      <c r="C4" s="155" t="s">
        <v>19</v>
      </c>
      <c r="D4" s="155" t="s">
        <v>20</v>
      </c>
      <c r="E4" s="155" t="s">
        <v>21</v>
      </c>
      <c r="F4"/>
      <c r="G4"/>
      <c r="H4"/>
      <c r="I4"/>
      <c r="J4"/>
      <c r="K4"/>
      <c r="L4"/>
      <c r="M4"/>
    </row>
    <row r="5" spans="1:13" ht="15.75" x14ac:dyDescent="0.25">
      <c r="A5" s="140" t="s">
        <v>142</v>
      </c>
      <c r="B5" s="137">
        <f>+SUM(C5:E5)</f>
        <v>5</v>
      </c>
      <c r="C5" s="136">
        <f>+ROUND(AVERAGE(B10,B18),1)</f>
        <v>1</v>
      </c>
      <c r="D5" s="136">
        <f>+ROUND(AVERAGE(B11,B19),1)</f>
        <v>2</v>
      </c>
      <c r="E5" s="136">
        <f>+ROUND(AVERAGE(B12,B20),1)</f>
        <v>2</v>
      </c>
      <c r="F5"/>
      <c r="G5"/>
      <c r="H5"/>
      <c r="I5"/>
      <c r="J5"/>
      <c r="K5"/>
      <c r="L5"/>
      <c r="M5"/>
    </row>
    <row r="6" spans="1:13" ht="15.75" x14ac:dyDescent="0.25">
      <c r="A6" s="140" t="s">
        <v>29</v>
      </c>
      <c r="B6" s="138">
        <f>+B5/12</f>
        <v>0.41666666666666669</v>
      </c>
      <c r="C6" s="139">
        <f>+C5/4</f>
        <v>0.25</v>
      </c>
      <c r="D6" s="139">
        <f>+D5/4</f>
        <v>0.5</v>
      </c>
      <c r="E6" s="139">
        <f>+E5/4</f>
        <v>0.5</v>
      </c>
      <c r="F6"/>
      <c r="G6"/>
      <c r="H6"/>
      <c r="I6"/>
      <c r="J6"/>
      <c r="K6"/>
      <c r="L6"/>
      <c r="M6"/>
    </row>
    <row r="7" spans="1:13" ht="15.75" customHeight="1" x14ac:dyDescent="0.25"/>
    <row r="8" spans="1:13" ht="24.75" customHeight="1" x14ac:dyDescent="0.25">
      <c r="A8" s="34" t="s">
        <v>23</v>
      </c>
      <c r="B8" s="175" t="s">
        <v>144</v>
      </c>
      <c r="C8" s="176"/>
    </row>
    <row r="9" spans="1:13" ht="38.25" customHeight="1" x14ac:dyDescent="0.25">
      <c r="A9" s="34" t="s">
        <v>14</v>
      </c>
      <c r="B9" s="35" t="s">
        <v>24</v>
      </c>
      <c r="C9" s="35" t="s">
        <v>25</v>
      </c>
    </row>
    <row r="10" spans="1:13" ht="71.25" customHeight="1" x14ac:dyDescent="0.25">
      <c r="A10" s="10" t="s">
        <v>19</v>
      </c>
      <c r="B10" s="11">
        <v>1</v>
      </c>
      <c r="C10" s="10" t="s">
        <v>26</v>
      </c>
    </row>
    <row r="11" spans="1:13" ht="86.25" x14ac:dyDescent="0.25">
      <c r="A11" s="10" t="s">
        <v>20</v>
      </c>
      <c r="B11" s="11">
        <v>2</v>
      </c>
      <c r="C11" s="12" t="s">
        <v>27</v>
      </c>
    </row>
    <row r="12" spans="1:13" ht="90.75" customHeight="1" x14ac:dyDescent="0.25">
      <c r="A12" s="10" t="s">
        <v>21</v>
      </c>
      <c r="B12" s="11">
        <v>2</v>
      </c>
      <c r="C12" s="10" t="s">
        <v>225</v>
      </c>
    </row>
    <row r="13" spans="1:13" ht="15.75" customHeight="1" x14ac:dyDescent="0.25">
      <c r="A13" s="10" t="s">
        <v>28</v>
      </c>
      <c r="B13" s="11">
        <f>SUM(B10:B12)</f>
        <v>5</v>
      </c>
    </row>
    <row r="14" spans="1:13" ht="15.75" customHeight="1" x14ac:dyDescent="0.25">
      <c r="A14" s="10" t="s">
        <v>29</v>
      </c>
      <c r="B14" s="13">
        <f>B13/12</f>
        <v>0.41666666666666669</v>
      </c>
    </row>
    <row r="15" spans="1:13" ht="15.75" customHeight="1" x14ac:dyDescent="0.25"/>
    <row r="16" spans="1:13" ht="42" customHeight="1" x14ac:dyDescent="0.25">
      <c r="A16" s="34" t="s">
        <v>23</v>
      </c>
      <c r="B16" s="175" t="s">
        <v>143</v>
      </c>
      <c r="C16" s="176"/>
    </row>
    <row r="17" spans="1:3" ht="15.75" customHeight="1" x14ac:dyDescent="0.25">
      <c r="A17" s="34" t="s">
        <v>14</v>
      </c>
      <c r="B17" s="35" t="s">
        <v>24</v>
      </c>
      <c r="C17" s="35" t="s">
        <v>25</v>
      </c>
    </row>
    <row r="18" spans="1:3" ht="58.5" customHeight="1" x14ac:dyDescent="0.25">
      <c r="A18" s="10" t="s">
        <v>19</v>
      </c>
      <c r="B18" s="11">
        <v>1</v>
      </c>
      <c r="C18" s="10" t="s">
        <v>30</v>
      </c>
    </row>
    <row r="19" spans="1:3" ht="54" customHeight="1" x14ac:dyDescent="0.25">
      <c r="A19" s="10" t="s">
        <v>20</v>
      </c>
      <c r="B19" s="11">
        <v>2</v>
      </c>
      <c r="C19" s="10" t="s">
        <v>31</v>
      </c>
    </row>
    <row r="20" spans="1:3" ht="77.25" customHeight="1" x14ac:dyDescent="0.25">
      <c r="A20" s="10" t="s">
        <v>21</v>
      </c>
      <c r="B20" s="11">
        <v>2</v>
      </c>
      <c r="C20" s="10" t="s">
        <v>226</v>
      </c>
    </row>
    <row r="21" spans="1:3" ht="15.75" customHeight="1" x14ac:dyDescent="0.25">
      <c r="A21" s="10" t="s">
        <v>28</v>
      </c>
      <c r="B21" s="11">
        <f>SUM(B18:B20)</f>
        <v>5</v>
      </c>
    </row>
    <row r="22" spans="1:3" ht="25.5" customHeight="1" x14ac:dyDescent="0.25">
      <c r="A22" s="10" t="s">
        <v>29</v>
      </c>
      <c r="B22" s="13">
        <f>B21/12</f>
        <v>0.41666666666666669</v>
      </c>
    </row>
    <row r="23" spans="1:3" ht="15.75" customHeight="1" x14ac:dyDescent="0.25"/>
    <row r="24" spans="1:3" ht="15.75" customHeight="1" x14ac:dyDescent="0.25"/>
    <row r="25" spans="1:3" ht="15.75" customHeight="1" x14ac:dyDescent="0.25"/>
    <row r="26" spans="1:3" ht="15.75" customHeight="1" x14ac:dyDescent="0.25"/>
    <row r="27" spans="1:3" ht="15.75" customHeight="1" x14ac:dyDescent="0.25"/>
    <row r="28" spans="1:3" ht="15.75" customHeight="1" x14ac:dyDescent="0.25"/>
    <row r="29" spans="1:3" ht="15.75" customHeight="1" x14ac:dyDescent="0.25"/>
    <row r="30" spans="1:3" ht="15.75" customHeight="1" x14ac:dyDescent="0.25"/>
    <row r="31" spans="1:3" ht="15.75" customHeight="1" x14ac:dyDescent="0.25"/>
    <row r="32" spans="1: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
    <mergeCell ref="B8:C8"/>
    <mergeCell ref="B16:C16"/>
    <mergeCell ref="A1:E1"/>
    <mergeCell ref="A2:E2"/>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1004"/>
  <sheetViews>
    <sheetView topLeftCell="B60" zoomScaleNormal="100" workbookViewId="0">
      <selection activeCell="C60" sqref="C60"/>
    </sheetView>
  </sheetViews>
  <sheetFormatPr baseColWidth="10" defaultColWidth="11.125" defaultRowHeight="15" customHeight="1" x14ac:dyDescent="0.25"/>
  <cols>
    <col min="1" max="1" width="21.125" style="2" customWidth="1"/>
    <col min="2" max="5" width="52.375" style="2" customWidth="1"/>
    <col min="6" max="13" width="10.875" style="2" customWidth="1"/>
    <col min="14" max="17" width="11.125" style="2"/>
  </cols>
  <sheetData>
    <row r="1" spans="1:20" s="9" customFormat="1" ht="42" customHeight="1" x14ac:dyDescent="0.2">
      <c r="A1" s="170" t="s">
        <v>0</v>
      </c>
      <c r="B1" s="170"/>
      <c r="C1" s="170"/>
      <c r="D1" s="170"/>
      <c r="E1" s="170"/>
    </row>
    <row r="2" spans="1:20" s="156" customFormat="1" ht="18.75" x14ac:dyDescent="0.3">
      <c r="A2" s="171" t="s">
        <v>247</v>
      </c>
      <c r="B2" s="171"/>
      <c r="C2" s="171"/>
      <c r="D2" s="171"/>
      <c r="E2" s="171"/>
      <c r="F2" s="157"/>
      <c r="G2" s="157"/>
      <c r="H2" s="157"/>
      <c r="I2" s="157"/>
      <c r="J2" s="157"/>
      <c r="K2" s="157"/>
      <c r="L2" s="157"/>
      <c r="M2" s="157"/>
      <c r="N2" s="157"/>
      <c r="O2" s="157"/>
      <c r="P2" s="157"/>
      <c r="Q2" s="157"/>
      <c r="R2" s="157"/>
      <c r="S2" s="157"/>
      <c r="T2" s="157"/>
    </row>
    <row r="3" spans="1:20" ht="15.75" customHeight="1" x14ac:dyDescent="0.25">
      <c r="A3" s="93"/>
      <c r="B3" s="111"/>
      <c r="C3" s="111"/>
    </row>
    <row r="4" spans="1:20" ht="20.25" customHeight="1" x14ac:dyDescent="0.25">
      <c r="A4" s="154" t="s">
        <v>141</v>
      </c>
      <c r="B4" s="154" t="s">
        <v>22</v>
      </c>
      <c r="C4" s="155" t="s">
        <v>19</v>
      </c>
      <c r="D4" s="155" t="s">
        <v>20</v>
      </c>
      <c r="E4" s="155" t="s">
        <v>21</v>
      </c>
      <c r="F4"/>
      <c r="G4"/>
      <c r="H4"/>
      <c r="I4"/>
      <c r="J4"/>
      <c r="K4"/>
      <c r="L4"/>
      <c r="M4"/>
      <c r="N4"/>
      <c r="O4"/>
      <c r="P4"/>
      <c r="Q4"/>
    </row>
    <row r="5" spans="1:20" ht="15.75" x14ac:dyDescent="0.25">
      <c r="A5" s="140" t="s">
        <v>142</v>
      </c>
      <c r="B5" s="160">
        <f>+SUM(C5:E5)</f>
        <v>9.1999999999999993</v>
      </c>
      <c r="C5" s="136">
        <f>+ROUND(AVERAGE(B10,B18,B26,B34,B42,B50,B59,B67,B75,B83,B91,B99,B107),1)</f>
        <v>3</v>
      </c>
      <c r="D5" s="159">
        <f>+ROUND(AVERAGE(B11,B19,B27,B35,B43,B51,B60,B68,B76,B84,B92,B100,B108),1)</f>
        <v>2.6</v>
      </c>
      <c r="E5" s="136">
        <f>+ROUND(AVERAGE(B12,B20,B28,B36,B44,B52,B61,B69,B77,B85),1)</f>
        <v>3.6</v>
      </c>
      <c r="F5"/>
      <c r="G5"/>
      <c r="H5"/>
      <c r="I5"/>
      <c r="J5"/>
      <c r="K5"/>
      <c r="L5"/>
      <c r="M5"/>
      <c r="N5"/>
      <c r="O5"/>
      <c r="P5"/>
      <c r="Q5"/>
    </row>
    <row r="6" spans="1:20" ht="15.75" x14ac:dyDescent="0.25">
      <c r="A6" s="140" t="s">
        <v>29</v>
      </c>
      <c r="B6" s="142">
        <f>+B5/12</f>
        <v>0.76666666666666661</v>
      </c>
      <c r="C6" s="139">
        <f>+C5/4</f>
        <v>0.75</v>
      </c>
      <c r="D6" s="139">
        <f>+D5/4</f>
        <v>0.65</v>
      </c>
      <c r="E6" s="139">
        <f>+E5/4</f>
        <v>0.9</v>
      </c>
      <c r="F6"/>
      <c r="G6"/>
      <c r="H6"/>
      <c r="I6"/>
      <c r="J6"/>
      <c r="K6"/>
      <c r="L6"/>
      <c r="M6"/>
      <c r="N6"/>
      <c r="O6"/>
      <c r="P6"/>
      <c r="Q6"/>
    </row>
    <row r="7" spans="1:20" ht="15.75" x14ac:dyDescent="0.25">
      <c r="A7" s="93"/>
      <c r="B7" s="112"/>
      <c r="C7" s="112"/>
      <c r="D7" s="31"/>
    </row>
    <row r="8" spans="1:20" ht="42.75" customHeight="1" x14ac:dyDescent="0.25">
      <c r="A8" s="34" t="s">
        <v>23</v>
      </c>
      <c r="B8" s="175" t="s">
        <v>163</v>
      </c>
      <c r="C8" s="177"/>
      <c r="D8" s="177"/>
    </row>
    <row r="9" spans="1:20" ht="27" customHeight="1" x14ac:dyDescent="0.25">
      <c r="A9" s="34" t="s">
        <v>14</v>
      </c>
      <c r="B9" s="35" t="s">
        <v>24</v>
      </c>
      <c r="C9" s="35" t="s">
        <v>25</v>
      </c>
      <c r="D9" s="77" t="s">
        <v>32</v>
      </c>
      <c r="E9" s="111"/>
    </row>
    <row r="10" spans="1:20" ht="128.25" x14ac:dyDescent="0.25">
      <c r="A10" s="10" t="s">
        <v>19</v>
      </c>
      <c r="B10" s="11">
        <v>2</v>
      </c>
      <c r="C10" s="10" t="s">
        <v>248</v>
      </c>
      <c r="D10" s="178" t="s">
        <v>34</v>
      </c>
    </row>
    <row r="11" spans="1:20" ht="164.25" customHeight="1" x14ac:dyDescent="0.25">
      <c r="A11" s="10" t="s">
        <v>20</v>
      </c>
      <c r="B11" s="11">
        <v>3</v>
      </c>
      <c r="C11" s="10" t="s">
        <v>227</v>
      </c>
      <c r="D11" s="179"/>
    </row>
    <row r="12" spans="1:20" ht="128.25" x14ac:dyDescent="0.25">
      <c r="A12" s="10" t="s">
        <v>21</v>
      </c>
      <c r="B12" s="11">
        <v>4</v>
      </c>
      <c r="C12" s="10" t="s">
        <v>229</v>
      </c>
      <c r="D12" s="179"/>
    </row>
    <row r="13" spans="1:20" ht="15.75" x14ac:dyDescent="0.25">
      <c r="A13" s="10" t="s">
        <v>28</v>
      </c>
      <c r="B13" s="11">
        <f>SUM(B10:B12)</f>
        <v>9</v>
      </c>
    </row>
    <row r="14" spans="1:20" ht="15.75" x14ac:dyDescent="0.25">
      <c r="A14" s="10" t="s">
        <v>33</v>
      </c>
      <c r="B14" s="13">
        <f>B13/12</f>
        <v>0.75</v>
      </c>
    </row>
    <row r="15" spans="1:20" ht="15.75" x14ac:dyDescent="0.25">
      <c r="A15" s="40"/>
      <c r="B15" s="87"/>
    </row>
    <row r="16" spans="1:20" ht="42.75" customHeight="1" x14ac:dyDescent="0.25">
      <c r="A16" s="36" t="s">
        <v>23</v>
      </c>
      <c r="B16" s="175" t="s">
        <v>168</v>
      </c>
      <c r="C16" s="177"/>
      <c r="D16" s="177"/>
    </row>
    <row r="17" spans="1:4" ht="25.5" customHeight="1" x14ac:dyDescent="0.25">
      <c r="A17" s="34" t="s">
        <v>14</v>
      </c>
      <c r="B17" s="35" t="s">
        <v>24</v>
      </c>
      <c r="C17" s="35" t="s">
        <v>25</v>
      </c>
      <c r="D17" s="77" t="s">
        <v>32</v>
      </c>
    </row>
    <row r="18" spans="1:4" ht="114" x14ac:dyDescent="0.25">
      <c r="A18" s="10" t="s">
        <v>19</v>
      </c>
      <c r="B18" s="11">
        <v>2</v>
      </c>
      <c r="C18" s="10" t="s">
        <v>228</v>
      </c>
      <c r="D18" s="178" t="s">
        <v>35</v>
      </c>
    </row>
    <row r="19" spans="1:4" ht="120.75" customHeight="1" x14ac:dyDescent="0.25">
      <c r="A19" s="10" t="s">
        <v>20</v>
      </c>
      <c r="B19" s="11">
        <v>2</v>
      </c>
      <c r="C19" s="10" t="s">
        <v>308</v>
      </c>
      <c r="D19" s="179"/>
    </row>
    <row r="20" spans="1:4" ht="213.75" x14ac:dyDescent="0.25">
      <c r="A20" s="10" t="s">
        <v>21</v>
      </c>
      <c r="B20" s="11">
        <v>4</v>
      </c>
      <c r="C20" s="10" t="s">
        <v>230</v>
      </c>
      <c r="D20" s="179"/>
    </row>
    <row r="21" spans="1:4" ht="15.75" x14ac:dyDescent="0.25">
      <c r="A21" s="10" t="s">
        <v>28</v>
      </c>
      <c r="B21" s="11">
        <f>SUM(B18:B20)</f>
        <v>8</v>
      </c>
      <c r="C21" s="130"/>
      <c r="D21" s="17"/>
    </row>
    <row r="22" spans="1:4" ht="15.75" x14ac:dyDescent="0.25">
      <c r="A22" s="10" t="s">
        <v>33</v>
      </c>
      <c r="B22" s="13">
        <f>B21/12</f>
        <v>0.66666666666666663</v>
      </c>
      <c r="D22" s="17"/>
    </row>
    <row r="23" spans="1:4" ht="15.75" x14ac:dyDescent="0.25">
      <c r="A23" s="40"/>
      <c r="B23" s="87"/>
    </row>
    <row r="24" spans="1:4" ht="63.75" customHeight="1" x14ac:dyDescent="0.25">
      <c r="A24" s="34" t="s">
        <v>23</v>
      </c>
      <c r="B24" s="175" t="s">
        <v>170</v>
      </c>
      <c r="C24" s="177"/>
      <c r="D24" s="177"/>
    </row>
    <row r="25" spans="1:4" ht="25.5" customHeight="1" x14ac:dyDescent="0.25">
      <c r="A25" s="34" t="s">
        <v>14</v>
      </c>
      <c r="B25" s="35" t="s">
        <v>24</v>
      </c>
      <c r="C25" s="35" t="s">
        <v>25</v>
      </c>
      <c r="D25" s="77" t="s">
        <v>32</v>
      </c>
    </row>
    <row r="26" spans="1:4" ht="28.5" x14ac:dyDescent="0.25">
      <c r="A26" s="10" t="s">
        <v>19</v>
      </c>
      <c r="B26" s="11">
        <v>2</v>
      </c>
      <c r="C26" s="10" t="s">
        <v>231</v>
      </c>
      <c r="D26" s="178" t="s">
        <v>36</v>
      </c>
    </row>
    <row r="27" spans="1:4" ht="99.75" x14ac:dyDescent="0.25">
      <c r="A27" s="10" t="s">
        <v>20</v>
      </c>
      <c r="B27" s="11">
        <v>2</v>
      </c>
      <c r="C27" s="10" t="s">
        <v>311</v>
      </c>
      <c r="D27" s="179"/>
    </row>
    <row r="28" spans="1:4" ht="85.5" x14ac:dyDescent="0.25">
      <c r="A28" s="10" t="s">
        <v>21</v>
      </c>
      <c r="B28" s="11">
        <v>4</v>
      </c>
      <c r="C28" s="10" t="s">
        <v>191</v>
      </c>
      <c r="D28" s="179"/>
    </row>
    <row r="29" spans="1:4" ht="15.75" x14ac:dyDescent="0.25">
      <c r="A29" s="10" t="s">
        <v>28</v>
      </c>
      <c r="B29" s="11">
        <f>SUM(B26:B28)</f>
        <v>8</v>
      </c>
    </row>
    <row r="30" spans="1:4" ht="15.75" x14ac:dyDescent="0.25">
      <c r="A30" s="10" t="s">
        <v>33</v>
      </c>
      <c r="B30" s="13">
        <f>B29/12</f>
        <v>0.66666666666666663</v>
      </c>
    </row>
    <row r="31" spans="1:4" ht="15.75" x14ac:dyDescent="0.25">
      <c r="A31" s="40"/>
      <c r="B31" s="87"/>
    </row>
    <row r="32" spans="1:4" ht="42.75" customHeight="1" x14ac:dyDescent="0.25">
      <c r="A32" s="34" t="s">
        <v>23</v>
      </c>
      <c r="B32" s="175" t="s">
        <v>171</v>
      </c>
      <c r="C32" s="177"/>
      <c r="D32" s="177"/>
    </row>
    <row r="33" spans="1:4" ht="21.75" customHeight="1" x14ac:dyDescent="0.25">
      <c r="A33" s="34" t="s">
        <v>14</v>
      </c>
      <c r="B33" s="35" t="s">
        <v>24</v>
      </c>
      <c r="C33" s="35" t="s">
        <v>25</v>
      </c>
      <c r="D33" s="77" t="s">
        <v>32</v>
      </c>
    </row>
    <row r="34" spans="1:4" ht="199.5" x14ac:dyDescent="0.25">
      <c r="A34" s="10" t="s">
        <v>19</v>
      </c>
      <c r="B34" s="11">
        <v>3</v>
      </c>
      <c r="C34" s="10" t="s">
        <v>232</v>
      </c>
      <c r="D34" s="178" t="s">
        <v>37</v>
      </c>
    </row>
    <row r="35" spans="1:4" ht="99.75" x14ac:dyDescent="0.25">
      <c r="A35" s="10" t="s">
        <v>20</v>
      </c>
      <c r="B35" s="11">
        <v>2</v>
      </c>
      <c r="C35" s="10" t="s">
        <v>313</v>
      </c>
      <c r="D35" s="179"/>
    </row>
    <row r="36" spans="1:4" ht="114" x14ac:dyDescent="0.25">
      <c r="A36" s="10" t="s">
        <v>21</v>
      </c>
      <c r="B36" s="11">
        <v>1</v>
      </c>
      <c r="C36" s="10" t="s">
        <v>233</v>
      </c>
      <c r="D36" s="179"/>
    </row>
    <row r="37" spans="1:4" ht="15.75" x14ac:dyDescent="0.25">
      <c r="A37" s="10" t="s">
        <v>28</v>
      </c>
      <c r="B37" s="11">
        <f>SUM(B34:B36)</f>
        <v>6</v>
      </c>
    </row>
    <row r="38" spans="1:4" ht="15.75" x14ac:dyDescent="0.25">
      <c r="A38" s="10" t="s">
        <v>33</v>
      </c>
      <c r="B38" s="13">
        <f>B37/12</f>
        <v>0.5</v>
      </c>
    </row>
    <row r="39" spans="1:4" ht="15.75" x14ac:dyDescent="0.25">
      <c r="A39" s="15"/>
      <c r="B39" s="96"/>
      <c r="C39" s="31"/>
      <c r="D39" s="31"/>
    </row>
    <row r="40" spans="1:4" ht="57.75" customHeight="1" x14ac:dyDescent="0.25">
      <c r="A40" s="34" t="s">
        <v>23</v>
      </c>
      <c r="B40" s="175" t="s">
        <v>194</v>
      </c>
      <c r="C40" s="177"/>
      <c r="D40" s="177"/>
    </row>
    <row r="41" spans="1:4" ht="24.75" customHeight="1" x14ac:dyDescent="0.25">
      <c r="A41" s="34" t="s">
        <v>14</v>
      </c>
      <c r="B41" s="35" t="s">
        <v>24</v>
      </c>
      <c r="C41" s="35" t="s">
        <v>25</v>
      </c>
      <c r="D41" s="77" t="s">
        <v>32</v>
      </c>
    </row>
    <row r="42" spans="1:4" ht="128.25" x14ac:dyDescent="0.25">
      <c r="A42" s="10" t="s">
        <v>19</v>
      </c>
      <c r="B42" s="11">
        <v>3</v>
      </c>
      <c r="C42" s="10" t="s">
        <v>234</v>
      </c>
      <c r="D42" s="178" t="s">
        <v>38</v>
      </c>
    </row>
    <row r="43" spans="1:4" ht="156.75" x14ac:dyDescent="0.25">
      <c r="A43" s="10" t="s">
        <v>20</v>
      </c>
      <c r="B43" s="11">
        <v>1</v>
      </c>
      <c r="C43" s="10" t="s">
        <v>316</v>
      </c>
      <c r="D43" s="179"/>
    </row>
    <row r="44" spans="1:4" ht="85.5" x14ac:dyDescent="0.25">
      <c r="A44" s="10" t="s">
        <v>21</v>
      </c>
      <c r="B44" s="11">
        <v>4</v>
      </c>
      <c r="C44" s="10" t="s">
        <v>195</v>
      </c>
      <c r="D44" s="179"/>
    </row>
    <row r="45" spans="1:4" ht="15.75" x14ac:dyDescent="0.25">
      <c r="A45" s="10" t="s">
        <v>28</v>
      </c>
      <c r="B45" s="11">
        <f>SUM(B42:B44)</f>
        <v>8</v>
      </c>
      <c r="C45" s="31"/>
      <c r="D45" s="31"/>
    </row>
    <row r="46" spans="1:4" ht="15.75" x14ac:dyDescent="0.25">
      <c r="A46" s="10" t="s">
        <v>33</v>
      </c>
      <c r="B46" s="13">
        <f>B45/12</f>
        <v>0.66666666666666663</v>
      </c>
    </row>
    <row r="47" spans="1:4" ht="15.75" x14ac:dyDescent="0.25">
      <c r="A47" s="15"/>
      <c r="B47" s="96"/>
      <c r="C47" s="31"/>
      <c r="D47" s="31"/>
    </row>
    <row r="48" spans="1:4" ht="63.75" customHeight="1" x14ac:dyDescent="0.25">
      <c r="A48" s="34" t="s">
        <v>23</v>
      </c>
      <c r="B48" s="175" t="s">
        <v>162</v>
      </c>
      <c r="C48" s="177"/>
      <c r="D48" s="177"/>
    </row>
    <row r="49" spans="1:4" ht="15.75" x14ac:dyDescent="0.25">
      <c r="A49" s="34" t="s">
        <v>14</v>
      </c>
      <c r="B49" s="35" t="s">
        <v>24</v>
      </c>
      <c r="C49" s="35" t="s">
        <v>25</v>
      </c>
      <c r="D49" s="77" t="s">
        <v>32</v>
      </c>
    </row>
    <row r="50" spans="1:4" ht="156.75" x14ac:dyDescent="0.25">
      <c r="A50" s="10" t="s">
        <v>19</v>
      </c>
      <c r="B50" s="11">
        <v>3</v>
      </c>
      <c r="C50" s="10" t="s">
        <v>235</v>
      </c>
      <c r="D50" s="178" t="s">
        <v>35</v>
      </c>
    </row>
    <row r="51" spans="1:4" ht="85.5" x14ac:dyDescent="0.25">
      <c r="A51" s="10" t="s">
        <v>20</v>
      </c>
      <c r="B51" s="11">
        <v>4</v>
      </c>
      <c r="C51" s="143" t="s">
        <v>318</v>
      </c>
      <c r="D51" s="179"/>
    </row>
    <row r="52" spans="1:4" ht="86.25" customHeight="1" x14ac:dyDescent="0.25">
      <c r="A52" s="10" t="s">
        <v>21</v>
      </c>
      <c r="B52" s="11">
        <v>4</v>
      </c>
      <c r="C52" s="10" t="s">
        <v>196</v>
      </c>
      <c r="D52" s="179"/>
    </row>
    <row r="53" spans="1:4" ht="86.25" customHeight="1" x14ac:dyDescent="0.25">
      <c r="A53" s="10" t="s">
        <v>28</v>
      </c>
      <c r="B53" s="11">
        <f>SUM(B50:B52)</f>
        <v>11</v>
      </c>
      <c r="C53" s="31"/>
      <c r="D53" s="16"/>
    </row>
    <row r="54" spans="1:4" ht="15.75" x14ac:dyDescent="0.25">
      <c r="A54" s="10" t="s">
        <v>33</v>
      </c>
      <c r="B54" s="13">
        <f>B53/12</f>
        <v>0.91666666666666663</v>
      </c>
      <c r="D54" s="17"/>
    </row>
    <row r="55" spans="1:4" ht="15.75" x14ac:dyDescent="0.25">
      <c r="A55" s="15"/>
      <c r="B55" s="96"/>
    </row>
    <row r="56" spans="1:4" ht="15.75" x14ac:dyDescent="0.25">
      <c r="A56" s="15"/>
      <c r="B56" s="96"/>
      <c r="C56" s="31"/>
      <c r="D56" s="31"/>
    </row>
    <row r="57" spans="1:4" ht="48" customHeight="1" x14ac:dyDescent="0.25">
      <c r="A57" s="34" t="s">
        <v>23</v>
      </c>
      <c r="B57" s="175" t="s">
        <v>172</v>
      </c>
      <c r="C57" s="177"/>
      <c r="D57" s="177"/>
    </row>
    <row r="58" spans="1:4" ht="27.75" customHeight="1" x14ac:dyDescent="0.25">
      <c r="A58" s="34" t="s">
        <v>14</v>
      </c>
      <c r="B58" s="35" t="s">
        <v>24</v>
      </c>
      <c r="C58" s="35" t="s">
        <v>25</v>
      </c>
      <c r="D58" s="77" t="s">
        <v>32</v>
      </c>
    </row>
    <row r="59" spans="1:4" ht="99.75" x14ac:dyDescent="0.25">
      <c r="A59" s="10" t="s">
        <v>19</v>
      </c>
      <c r="B59" s="11">
        <v>3</v>
      </c>
      <c r="C59" s="10" t="s">
        <v>236</v>
      </c>
      <c r="D59" s="178" t="s">
        <v>39</v>
      </c>
    </row>
    <row r="60" spans="1:4" ht="99.75" x14ac:dyDescent="0.25">
      <c r="A60" s="10" t="s">
        <v>20</v>
      </c>
      <c r="B60" s="11">
        <v>3</v>
      </c>
      <c r="C60" s="10" t="s">
        <v>323</v>
      </c>
      <c r="D60" s="179"/>
    </row>
    <row r="61" spans="1:4" ht="114" x14ac:dyDescent="0.25">
      <c r="A61" s="10" t="s">
        <v>21</v>
      </c>
      <c r="B61" s="11">
        <v>4</v>
      </c>
      <c r="C61" s="10" t="s">
        <v>237</v>
      </c>
      <c r="D61" s="179"/>
    </row>
    <row r="62" spans="1:4" ht="15.75" x14ac:dyDescent="0.25">
      <c r="A62" s="10" t="s">
        <v>28</v>
      </c>
      <c r="B62" s="11">
        <f>SUM(B59:B61)</f>
        <v>10</v>
      </c>
      <c r="C62" s="31"/>
      <c r="D62" s="5"/>
    </row>
    <row r="63" spans="1:4" ht="21.75" customHeight="1" x14ac:dyDescent="0.25">
      <c r="A63" s="10" t="s">
        <v>33</v>
      </c>
      <c r="B63" s="13">
        <f>B62/12</f>
        <v>0.83333333333333337</v>
      </c>
    </row>
    <row r="64" spans="1:4" ht="15.75" x14ac:dyDescent="0.25">
      <c r="A64" s="15"/>
      <c r="B64" s="96"/>
      <c r="C64" s="31"/>
      <c r="D64" s="31"/>
    </row>
    <row r="65" spans="1:4" ht="63.75" customHeight="1" x14ac:dyDescent="0.25">
      <c r="A65" s="34" t="s">
        <v>23</v>
      </c>
      <c r="B65" s="175" t="s">
        <v>173</v>
      </c>
      <c r="C65" s="177"/>
      <c r="D65" s="177"/>
    </row>
    <row r="66" spans="1:4" ht="28.5" customHeight="1" x14ac:dyDescent="0.25">
      <c r="A66" s="34" t="s">
        <v>14</v>
      </c>
      <c r="B66" s="35" t="s">
        <v>24</v>
      </c>
      <c r="C66" s="35" t="s">
        <v>25</v>
      </c>
      <c r="D66" s="77" t="s">
        <v>32</v>
      </c>
    </row>
    <row r="67" spans="1:4" ht="114" x14ac:dyDescent="0.25">
      <c r="A67" s="10" t="s">
        <v>19</v>
      </c>
      <c r="B67" s="11">
        <v>3</v>
      </c>
      <c r="C67" s="10" t="s">
        <v>238</v>
      </c>
      <c r="D67" s="178" t="s">
        <v>40</v>
      </c>
    </row>
    <row r="68" spans="1:4" ht="128.25" x14ac:dyDescent="0.25">
      <c r="A68" s="10" t="s">
        <v>20</v>
      </c>
      <c r="B68" s="11">
        <v>3</v>
      </c>
      <c r="C68" s="10" t="s">
        <v>241</v>
      </c>
      <c r="D68" s="179"/>
    </row>
    <row r="69" spans="1:4" ht="114" x14ac:dyDescent="0.25">
      <c r="A69" s="10" t="s">
        <v>21</v>
      </c>
      <c r="B69" s="11">
        <v>3</v>
      </c>
      <c r="C69" s="10" t="s">
        <v>240</v>
      </c>
      <c r="D69" s="179"/>
    </row>
    <row r="70" spans="1:4" ht="15.75" x14ac:dyDescent="0.25">
      <c r="A70" s="10" t="s">
        <v>28</v>
      </c>
      <c r="B70" s="11">
        <f>SUM(B67:B69)</f>
        <v>9</v>
      </c>
      <c r="C70" s="31"/>
      <c r="D70" s="16"/>
    </row>
    <row r="71" spans="1:4" ht="15.75" x14ac:dyDescent="0.25">
      <c r="A71" s="10" t="s">
        <v>33</v>
      </c>
      <c r="B71" s="13">
        <f>B70/12</f>
        <v>0.75</v>
      </c>
    </row>
    <row r="72" spans="1:4" ht="15.75" x14ac:dyDescent="0.25">
      <c r="A72" s="15"/>
      <c r="B72" s="96"/>
      <c r="C72" s="31"/>
      <c r="D72" s="31"/>
    </row>
    <row r="73" spans="1:4" ht="42.75" customHeight="1" x14ac:dyDescent="0.25">
      <c r="A73" s="34" t="s">
        <v>23</v>
      </c>
      <c r="B73" s="175" t="s">
        <v>169</v>
      </c>
      <c r="C73" s="177"/>
      <c r="D73" s="177"/>
    </row>
    <row r="74" spans="1:4" ht="24" customHeight="1" x14ac:dyDescent="0.25">
      <c r="A74" s="34" t="s">
        <v>14</v>
      </c>
      <c r="B74" s="35" t="s">
        <v>24</v>
      </c>
      <c r="C74" s="35" t="s">
        <v>25</v>
      </c>
      <c r="D74" s="77" t="s">
        <v>32</v>
      </c>
    </row>
    <row r="75" spans="1:4" ht="54.95" customHeight="1" x14ac:dyDescent="0.25">
      <c r="A75" s="10" t="s">
        <v>19</v>
      </c>
      <c r="B75" s="11">
        <v>2</v>
      </c>
      <c r="C75" s="10" t="s">
        <v>239</v>
      </c>
      <c r="D75" s="178" t="s">
        <v>41</v>
      </c>
    </row>
    <row r="76" spans="1:4" ht="128.25" x14ac:dyDescent="0.25">
      <c r="A76" s="10" t="s">
        <v>20</v>
      </c>
      <c r="B76" s="11">
        <v>3</v>
      </c>
      <c r="C76" s="10" t="s">
        <v>326</v>
      </c>
      <c r="D76" s="179"/>
    </row>
    <row r="77" spans="1:4" ht="85.5" x14ac:dyDescent="0.25">
      <c r="A77" s="10" t="s">
        <v>21</v>
      </c>
      <c r="B77" s="11">
        <v>4</v>
      </c>
      <c r="C77" s="10" t="s">
        <v>249</v>
      </c>
      <c r="D77" s="179"/>
    </row>
    <row r="78" spans="1:4" ht="15.75" x14ac:dyDescent="0.25">
      <c r="A78" s="10" t="s">
        <v>28</v>
      </c>
      <c r="B78" s="11">
        <f>SUM(B75:B77)</f>
        <v>9</v>
      </c>
      <c r="C78" s="31"/>
      <c r="D78" s="16"/>
    </row>
    <row r="79" spans="1:4" ht="15.75" x14ac:dyDescent="0.25">
      <c r="A79" s="10" t="s">
        <v>33</v>
      </c>
      <c r="B79" s="13">
        <f>B78/12</f>
        <v>0.75</v>
      </c>
      <c r="D79" s="17"/>
    </row>
    <row r="80" spans="1:4" ht="15.75" x14ac:dyDescent="0.25">
      <c r="A80" s="15"/>
      <c r="B80" s="96"/>
      <c r="C80" s="31"/>
      <c r="D80" s="31"/>
    </row>
    <row r="81" spans="1:4" ht="42.75" customHeight="1" x14ac:dyDescent="0.25">
      <c r="A81" s="34" t="s">
        <v>23</v>
      </c>
      <c r="B81" s="175" t="s">
        <v>187</v>
      </c>
      <c r="C81" s="177"/>
      <c r="D81" s="177"/>
    </row>
    <row r="82" spans="1:4" ht="28.5" customHeight="1" x14ac:dyDescent="0.25">
      <c r="A82" s="34" t="s">
        <v>14</v>
      </c>
      <c r="B82" s="35" t="s">
        <v>24</v>
      </c>
      <c r="C82" s="35" t="s">
        <v>25</v>
      </c>
      <c r="D82" s="77" t="s">
        <v>32</v>
      </c>
    </row>
    <row r="83" spans="1:4" ht="99.75" x14ac:dyDescent="0.25">
      <c r="A83" s="10" t="s">
        <v>19</v>
      </c>
      <c r="B83" s="11">
        <v>4</v>
      </c>
      <c r="C83" s="10" t="s">
        <v>42</v>
      </c>
      <c r="D83" s="178" t="s">
        <v>43</v>
      </c>
    </row>
    <row r="84" spans="1:4" ht="156.75" x14ac:dyDescent="0.25">
      <c r="A84" s="10" t="s">
        <v>20</v>
      </c>
      <c r="B84" s="11">
        <v>2</v>
      </c>
      <c r="C84" s="10" t="s">
        <v>306</v>
      </c>
      <c r="D84" s="179"/>
    </row>
    <row r="85" spans="1:4" ht="114" x14ac:dyDescent="0.25">
      <c r="A85" s="10" t="s">
        <v>21</v>
      </c>
      <c r="B85" s="11">
        <v>4</v>
      </c>
      <c r="C85" s="10" t="s">
        <v>199</v>
      </c>
      <c r="D85" s="179"/>
    </row>
    <row r="86" spans="1:4" ht="15.75" x14ac:dyDescent="0.25">
      <c r="A86" s="10" t="s">
        <v>28</v>
      </c>
      <c r="B86" s="11">
        <f>SUM(B83:B85)</f>
        <v>10</v>
      </c>
      <c r="C86" s="31"/>
      <c r="D86" s="16"/>
    </row>
    <row r="87" spans="1:4" ht="15.75" x14ac:dyDescent="0.25">
      <c r="A87" s="10" t="s">
        <v>33</v>
      </c>
      <c r="B87" s="13">
        <f>B86/12</f>
        <v>0.83333333333333337</v>
      </c>
      <c r="D87" s="17"/>
    </row>
    <row r="88" spans="1:4" ht="15.75" x14ac:dyDescent="0.25">
      <c r="A88" s="113"/>
      <c r="B88" s="96"/>
      <c r="C88" s="31"/>
      <c r="D88" s="16"/>
    </row>
    <row r="89" spans="1:4" ht="42.75" customHeight="1" x14ac:dyDescent="0.25">
      <c r="A89" s="34" t="s">
        <v>23</v>
      </c>
      <c r="B89" s="175" t="s">
        <v>186</v>
      </c>
      <c r="C89" s="177"/>
      <c r="D89" s="177"/>
    </row>
    <row r="90" spans="1:4" ht="28.5" customHeight="1" x14ac:dyDescent="0.25">
      <c r="A90" s="34" t="s">
        <v>14</v>
      </c>
      <c r="B90" s="35" t="s">
        <v>24</v>
      </c>
      <c r="C90" s="35" t="s">
        <v>25</v>
      </c>
      <c r="D90" s="77" t="s">
        <v>32</v>
      </c>
    </row>
    <row r="91" spans="1:4" ht="85.5" x14ac:dyDescent="0.25">
      <c r="A91" s="10" t="s">
        <v>19</v>
      </c>
      <c r="B91" s="11">
        <v>4</v>
      </c>
      <c r="C91" s="10" t="s">
        <v>242</v>
      </c>
      <c r="D91" s="178" t="s">
        <v>44</v>
      </c>
    </row>
    <row r="92" spans="1:4" ht="42.75" x14ac:dyDescent="0.25">
      <c r="A92" s="10" t="s">
        <v>20</v>
      </c>
      <c r="B92" s="11">
        <v>4</v>
      </c>
      <c r="C92" s="10" t="s">
        <v>243</v>
      </c>
      <c r="D92" s="179"/>
    </row>
    <row r="93" spans="1:4" ht="15.75" x14ac:dyDescent="0.25">
      <c r="A93" s="10" t="s">
        <v>21</v>
      </c>
      <c r="B93" s="11" t="s">
        <v>45</v>
      </c>
      <c r="C93" s="10" t="s">
        <v>46</v>
      </c>
      <c r="D93" s="179"/>
    </row>
    <row r="94" spans="1:4" ht="15.75" x14ac:dyDescent="0.25">
      <c r="A94" s="10" t="s">
        <v>28</v>
      </c>
      <c r="B94" s="11">
        <f>SUM(B91:B93)</f>
        <v>8</v>
      </c>
      <c r="C94" s="31"/>
      <c r="D94" s="31"/>
    </row>
    <row r="95" spans="1:4" ht="15.75" x14ac:dyDescent="0.25">
      <c r="A95" s="10" t="s">
        <v>33</v>
      </c>
      <c r="B95" s="13">
        <f>+B94/8</f>
        <v>1</v>
      </c>
    </row>
    <row r="96" spans="1:4" ht="15.75" x14ac:dyDescent="0.25">
      <c r="A96" s="15"/>
      <c r="B96" s="96"/>
      <c r="C96" s="31"/>
      <c r="D96" s="31"/>
    </row>
    <row r="97" spans="1:4" ht="48.75" customHeight="1" x14ac:dyDescent="0.25">
      <c r="A97" s="34" t="s">
        <v>23</v>
      </c>
      <c r="B97" s="175" t="s">
        <v>185</v>
      </c>
      <c r="C97" s="177"/>
      <c r="D97" s="177"/>
    </row>
    <row r="98" spans="1:4" ht="30.75" customHeight="1" x14ac:dyDescent="0.25">
      <c r="A98" s="34" t="s">
        <v>14</v>
      </c>
      <c r="B98" s="35" t="s">
        <v>24</v>
      </c>
      <c r="C98" s="35" t="s">
        <v>25</v>
      </c>
      <c r="D98" s="77" t="s">
        <v>32</v>
      </c>
    </row>
    <row r="99" spans="1:4" ht="213.75" x14ac:dyDescent="0.25">
      <c r="A99" s="10" t="s">
        <v>19</v>
      </c>
      <c r="B99" s="11">
        <v>4</v>
      </c>
      <c r="C99" s="10" t="s">
        <v>244</v>
      </c>
      <c r="D99" s="178" t="s">
        <v>47</v>
      </c>
    </row>
    <row r="100" spans="1:4" ht="171" x14ac:dyDescent="0.25">
      <c r="A100" s="10" t="s">
        <v>20</v>
      </c>
      <c r="B100" s="11">
        <v>3</v>
      </c>
      <c r="C100" s="92" t="s">
        <v>331</v>
      </c>
      <c r="D100" s="179"/>
    </row>
    <row r="101" spans="1:4" ht="15.75" x14ac:dyDescent="0.25">
      <c r="A101" s="10" t="s">
        <v>21</v>
      </c>
      <c r="B101" s="11" t="s">
        <v>45</v>
      </c>
      <c r="C101" s="10" t="s">
        <v>46</v>
      </c>
      <c r="D101" s="179"/>
    </row>
    <row r="102" spans="1:4" ht="15.75" x14ac:dyDescent="0.25">
      <c r="A102" s="10" t="s">
        <v>28</v>
      </c>
      <c r="B102" s="11">
        <f>SUM(B99:B101)</f>
        <v>7</v>
      </c>
      <c r="C102" s="31"/>
      <c r="D102" s="31"/>
    </row>
    <row r="103" spans="1:4" ht="15.75" x14ac:dyDescent="0.25">
      <c r="A103" s="10" t="s">
        <v>33</v>
      </c>
      <c r="B103" s="13">
        <f>+B102/8</f>
        <v>0.875</v>
      </c>
    </row>
    <row r="104" spans="1:4" ht="15.75" x14ac:dyDescent="0.25">
      <c r="A104" s="15"/>
      <c r="B104" s="96"/>
      <c r="C104" s="31"/>
      <c r="D104" s="31"/>
    </row>
    <row r="105" spans="1:4" ht="70.5" customHeight="1" x14ac:dyDescent="0.25">
      <c r="A105" s="34" t="s">
        <v>23</v>
      </c>
      <c r="B105" s="175" t="s">
        <v>184</v>
      </c>
      <c r="C105" s="177"/>
      <c r="D105" s="177"/>
    </row>
    <row r="106" spans="1:4" ht="34.5" customHeight="1" x14ac:dyDescent="0.25">
      <c r="A106" s="34" t="s">
        <v>14</v>
      </c>
      <c r="B106" s="35" t="s">
        <v>24</v>
      </c>
      <c r="C106" s="35" t="s">
        <v>25</v>
      </c>
      <c r="D106" s="77" t="s">
        <v>32</v>
      </c>
    </row>
    <row r="107" spans="1:4" ht="102" customHeight="1" x14ac:dyDescent="0.25">
      <c r="A107" s="10" t="s">
        <v>19</v>
      </c>
      <c r="B107" s="11">
        <v>4</v>
      </c>
      <c r="C107" s="10" t="s">
        <v>245</v>
      </c>
      <c r="D107" s="178" t="s">
        <v>332</v>
      </c>
    </row>
    <row r="108" spans="1:4" ht="71.25" x14ac:dyDescent="0.25">
      <c r="A108" s="10" t="s">
        <v>20</v>
      </c>
      <c r="B108" s="11">
        <v>2</v>
      </c>
      <c r="C108" s="10" t="s">
        <v>246</v>
      </c>
      <c r="D108" s="179"/>
    </row>
    <row r="109" spans="1:4" ht="28.5" x14ac:dyDescent="0.25">
      <c r="A109" s="10" t="s">
        <v>21</v>
      </c>
      <c r="B109" s="11" t="s">
        <v>45</v>
      </c>
      <c r="C109" s="10" t="s">
        <v>48</v>
      </c>
      <c r="D109" s="179"/>
    </row>
    <row r="110" spans="1:4" ht="15.75" x14ac:dyDescent="0.25">
      <c r="A110" s="10" t="s">
        <v>28</v>
      </c>
      <c r="B110" s="11">
        <f>SUM(B107:B109)</f>
        <v>6</v>
      </c>
      <c r="C110" s="31"/>
      <c r="D110" s="31"/>
    </row>
    <row r="111" spans="1:4" ht="15.75" x14ac:dyDescent="0.25">
      <c r="A111" s="10" t="s">
        <v>33</v>
      </c>
      <c r="B111" s="13">
        <f>+B110/8</f>
        <v>0.75</v>
      </c>
    </row>
    <row r="112" spans="1:4" ht="15.75" x14ac:dyDescent="0.25">
      <c r="A112" s="31"/>
      <c r="B112" s="31"/>
    </row>
    <row r="113" ht="15.75" x14ac:dyDescent="0.25"/>
    <row r="114" ht="15.75" x14ac:dyDescent="0.25"/>
    <row r="115" ht="15.75" x14ac:dyDescent="0.25"/>
    <row r="116" ht="15.75" x14ac:dyDescent="0.25"/>
    <row r="117" ht="30"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sheetData>
  <mergeCells count="28">
    <mergeCell ref="D99:D101"/>
    <mergeCell ref="B89:D89"/>
    <mergeCell ref="D107:D109"/>
    <mergeCell ref="D26:D28"/>
    <mergeCell ref="D34:D36"/>
    <mergeCell ref="D42:D44"/>
    <mergeCell ref="D50:D52"/>
    <mergeCell ref="D59:D61"/>
    <mergeCell ref="D67:D69"/>
    <mergeCell ref="D75:D77"/>
    <mergeCell ref="B97:D97"/>
    <mergeCell ref="B105:D105"/>
    <mergeCell ref="B40:D40"/>
    <mergeCell ref="B48:D48"/>
    <mergeCell ref="B57:D57"/>
    <mergeCell ref="D83:D85"/>
    <mergeCell ref="B81:D81"/>
    <mergeCell ref="D91:D93"/>
    <mergeCell ref="D10:D12"/>
    <mergeCell ref="B16:D16"/>
    <mergeCell ref="D18:D20"/>
    <mergeCell ref="B24:D24"/>
    <mergeCell ref="B32:D32"/>
    <mergeCell ref="B8:D8"/>
    <mergeCell ref="A1:E1"/>
    <mergeCell ref="A2:E2"/>
    <mergeCell ref="B65:D65"/>
    <mergeCell ref="B73:D73"/>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1004"/>
  <sheetViews>
    <sheetView topLeftCell="H1" zoomScale="85" zoomScaleNormal="85" workbookViewId="0">
      <selection activeCell="D7" sqref="D7"/>
    </sheetView>
  </sheetViews>
  <sheetFormatPr baseColWidth="10" defaultColWidth="11.125" defaultRowHeight="15" customHeight="1" x14ac:dyDescent="0.25"/>
  <cols>
    <col min="1" max="1" width="19.5" style="2" customWidth="1"/>
    <col min="2" max="4" width="52.375" style="2" customWidth="1"/>
    <col min="5" max="5" width="52.625" style="2" customWidth="1"/>
    <col min="6" max="6" width="8" style="2" customWidth="1"/>
    <col min="7" max="7" width="23.625" style="2" customWidth="1"/>
    <col min="8" max="11" width="52.625" style="2" customWidth="1"/>
    <col min="12" max="16" width="10.5" style="2" customWidth="1"/>
    <col min="17" max="23" width="10.5" customWidth="1"/>
  </cols>
  <sheetData>
    <row r="1" spans="1:18" s="9" customFormat="1" ht="42" customHeight="1" x14ac:dyDescent="0.2">
      <c r="A1" s="180"/>
      <c r="B1" s="180"/>
      <c r="C1" s="170" t="s">
        <v>0</v>
      </c>
      <c r="D1" s="170"/>
      <c r="E1" s="170"/>
      <c r="F1" s="170"/>
      <c r="G1" s="170"/>
      <c r="H1" s="170"/>
      <c r="I1" s="170"/>
      <c r="J1" s="170"/>
      <c r="K1" s="170"/>
    </row>
    <row r="2" spans="1:18" s="156" customFormat="1" ht="18.75" x14ac:dyDescent="0.3">
      <c r="A2" s="171" t="s">
        <v>251</v>
      </c>
      <c r="B2" s="171"/>
      <c r="C2" s="171"/>
      <c r="D2" s="171"/>
      <c r="E2" s="171"/>
      <c r="F2" s="171"/>
      <c r="G2" s="171"/>
      <c r="H2" s="171"/>
      <c r="I2" s="171"/>
      <c r="J2" s="171"/>
      <c r="K2" s="171"/>
      <c r="L2" s="157"/>
      <c r="M2" s="157"/>
      <c r="N2" s="157"/>
      <c r="O2" s="157"/>
      <c r="P2" s="157"/>
      <c r="Q2" s="157"/>
      <c r="R2" s="157"/>
    </row>
    <row r="3" spans="1:18" ht="15.75" customHeight="1" x14ac:dyDescent="0.25">
      <c r="A3" s="91"/>
      <c r="B3" s="91"/>
      <c r="G3" s="91"/>
      <c r="H3" s="91"/>
    </row>
    <row r="4" spans="1:18" ht="15.75" customHeight="1" x14ac:dyDescent="0.25">
      <c r="A4" s="181" t="s">
        <v>50</v>
      </c>
      <c r="B4" s="181"/>
      <c r="C4" s="181"/>
      <c r="D4" s="181"/>
      <c r="E4" s="181"/>
      <c r="G4" s="181" t="s">
        <v>51</v>
      </c>
      <c r="H4" s="181"/>
      <c r="I4" s="181"/>
      <c r="J4" s="181"/>
      <c r="K4" s="181"/>
    </row>
    <row r="5" spans="1:18" ht="20.25" customHeight="1" x14ac:dyDescent="0.25">
      <c r="A5" s="154" t="s">
        <v>141</v>
      </c>
      <c r="B5" s="154" t="s">
        <v>22</v>
      </c>
      <c r="C5" s="155" t="s">
        <v>19</v>
      </c>
      <c r="D5" s="155" t="s">
        <v>20</v>
      </c>
      <c r="E5" s="155" t="s">
        <v>21</v>
      </c>
      <c r="F5" s="149"/>
      <c r="G5" s="154" t="s">
        <v>141</v>
      </c>
      <c r="H5" s="154" t="s">
        <v>22</v>
      </c>
      <c r="I5" s="155" t="s">
        <v>19</v>
      </c>
      <c r="J5" s="155" t="s">
        <v>20</v>
      </c>
      <c r="K5" s="155" t="s">
        <v>21</v>
      </c>
      <c r="L5"/>
      <c r="M5"/>
      <c r="N5"/>
      <c r="O5"/>
      <c r="P5"/>
    </row>
    <row r="6" spans="1:18" ht="15.75" x14ac:dyDescent="0.25">
      <c r="A6" s="140" t="s">
        <v>142</v>
      </c>
      <c r="B6" s="137">
        <f>+SUM(C6:E6)</f>
        <v>6.1</v>
      </c>
      <c r="C6" s="136">
        <f>+ROUND(AVERAGE(B11,B19,B27,B35),1)</f>
        <v>2</v>
      </c>
      <c r="D6" s="159">
        <f>+ROUND(AVERAGE(B12,B20,B28,B36),1)</f>
        <v>0.3</v>
      </c>
      <c r="E6" s="136">
        <f>+ROUND(AVERAGE(B13,B21,B29,B37),1)</f>
        <v>3.8</v>
      </c>
      <c r="F6" s="148"/>
      <c r="G6" s="140" t="s">
        <v>142</v>
      </c>
      <c r="H6" s="161">
        <f>+SUM(I6:K6)</f>
        <v>4.3999999999999995</v>
      </c>
      <c r="I6" s="159">
        <f>+ROUND(AVERAGE(H11,H19,H27,H35),1)</f>
        <v>0.3</v>
      </c>
      <c r="J6" s="159">
        <f>+ROUND(AVERAGE(H12,H20,H28,H36),1)</f>
        <v>0.3</v>
      </c>
      <c r="K6" s="159">
        <f>+ROUND(AVERAGE(H13,H21,H29,H37),1)</f>
        <v>3.8</v>
      </c>
      <c r="L6"/>
      <c r="M6"/>
      <c r="N6"/>
      <c r="O6"/>
      <c r="P6"/>
    </row>
    <row r="7" spans="1:18" ht="15.75" x14ac:dyDescent="0.25">
      <c r="A7" s="140" t="s">
        <v>29</v>
      </c>
      <c r="B7" s="138">
        <f>+B6/12</f>
        <v>0.5083333333333333</v>
      </c>
      <c r="C7" s="139">
        <f>+C6/4</f>
        <v>0.5</v>
      </c>
      <c r="D7" s="139">
        <f>+D6/4</f>
        <v>7.4999999999999997E-2</v>
      </c>
      <c r="E7" s="139">
        <f>+E6/4</f>
        <v>0.95</v>
      </c>
      <c r="F7" s="144"/>
      <c r="G7" s="140" t="s">
        <v>29</v>
      </c>
      <c r="H7" s="138">
        <f>+H6/12</f>
        <v>0.36666666666666664</v>
      </c>
      <c r="I7" s="139">
        <f>+I6/4</f>
        <v>7.4999999999999997E-2</v>
      </c>
      <c r="J7" s="139">
        <f>+J6/4</f>
        <v>7.4999999999999997E-2</v>
      </c>
      <c r="K7" s="139">
        <f>+K6/4</f>
        <v>0.95</v>
      </c>
      <c r="L7"/>
      <c r="M7"/>
      <c r="N7"/>
      <c r="O7"/>
      <c r="P7"/>
    </row>
    <row r="8" spans="1:18" ht="15.75" x14ac:dyDescent="0.25">
      <c r="A8" s="145"/>
      <c r="B8" s="146"/>
      <c r="C8" s="147"/>
      <c r="D8" s="147"/>
      <c r="E8" s="147"/>
      <c r="F8" s="147"/>
      <c r="G8"/>
      <c r="H8"/>
      <c r="I8"/>
      <c r="J8"/>
      <c r="K8"/>
      <c r="L8"/>
      <c r="M8"/>
      <c r="N8"/>
      <c r="O8"/>
      <c r="P8"/>
    </row>
    <row r="9" spans="1:18" ht="25.5" customHeight="1" x14ac:dyDescent="0.25">
      <c r="A9" s="97" t="s">
        <v>23</v>
      </c>
      <c r="B9" s="185" t="s">
        <v>187</v>
      </c>
      <c r="C9" s="185"/>
      <c r="D9" s="186"/>
      <c r="G9" s="98" t="s">
        <v>23</v>
      </c>
      <c r="H9" s="184" t="s">
        <v>174</v>
      </c>
      <c r="I9" s="185"/>
      <c r="J9" s="186"/>
    </row>
    <row r="10" spans="1:18" ht="31.5" customHeight="1" x14ac:dyDescent="0.25">
      <c r="A10" s="99" t="s">
        <v>14</v>
      </c>
      <c r="B10" s="99" t="s">
        <v>24</v>
      </c>
      <c r="C10" s="100" t="s">
        <v>25</v>
      </c>
      <c r="D10" s="101" t="s">
        <v>32</v>
      </c>
      <c r="G10" s="102" t="s">
        <v>14</v>
      </c>
      <c r="H10" s="102" t="s">
        <v>24</v>
      </c>
      <c r="I10" s="103" t="s">
        <v>25</v>
      </c>
      <c r="J10" s="101" t="s">
        <v>32</v>
      </c>
    </row>
    <row r="11" spans="1:18" ht="88.5" customHeight="1" x14ac:dyDescent="0.25">
      <c r="A11" s="30" t="s">
        <v>19</v>
      </c>
      <c r="B11" s="20">
        <v>2</v>
      </c>
      <c r="C11" s="21" t="s">
        <v>52</v>
      </c>
      <c r="D11" s="178" t="s">
        <v>43</v>
      </c>
      <c r="G11" s="30" t="s">
        <v>19</v>
      </c>
      <c r="H11" s="20">
        <v>0</v>
      </c>
      <c r="I11" s="21" t="s">
        <v>255</v>
      </c>
      <c r="J11" s="178" t="s">
        <v>43</v>
      </c>
    </row>
    <row r="12" spans="1:18" ht="138" customHeight="1" x14ac:dyDescent="0.25">
      <c r="A12" s="30" t="s">
        <v>20</v>
      </c>
      <c r="B12" s="20">
        <v>1</v>
      </c>
      <c r="C12" s="21" t="s">
        <v>346</v>
      </c>
      <c r="D12" s="179"/>
      <c r="G12" s="30" t="s">
        <v>20</v>
      </c>
      <c r="H12" s="20">
        <v>1</v>
      </c>
      <c r="I12" s="21" t="s">
        <v>346</v>
      </c>
      <c r="J12" s="179"/>
    </row>
    <row r="13" spans="1:18" ht="128.25" x14ac:dyDescent="0.25">
      <c r="A13" s="30" t="s">
        <v>21</v>
      </c>
      <c r="B13" s="20">
        <v>4</v>
      </c>
      <c r="C13" s="10" t="s">
        <v>200</v>
      </c>
      <c r="D13" s="179"/>
      <c r="G13" s="30" t="s">
        <v>21</v>
      </c>
      <c r="H13" s="20">
        <v>4</v>
      </c>
      <c r="I13" s="10" t="s">
        <v>200</v>
      </c>
      <c r="J13" s="179"/>
    </row>
    <row r="14" spans="1:18" ht="15.75" customHeight="1" x14ac:dyDescent="0.25">
      <c r="A14" s="10" t="s">
        <v>49</v>
      </c>
      <c r="B14" s="20">
        <f>SUM(B11:B13)</f>
        <v>7</v>
      </c>
      <c r="C14" s="31"/>
      <c r="D14" s="31"/>
      <c r="G14" s="22" t="s">
        <v>49</v>
      </c>
      <c r="H14" s="20">
        <f>SUM(H11:H13)</f>
        <v>5</v>
      </c>
      <c r="I14" s="31"/>
      <c r="J14" s="31"/>
    </row>
    <row r="15" spans="1:18" ht="15.75" customHeight="1" x14ac:dyDescent="0.25">
      <c r="A15" s="22" t="s">
        <v>29</v>
      </c>
      <c r="B15" s="23">
        <f>+B14/12</f>
        <v>0.58333333333333337</v>
      </c>
      <c r="G15" s="22" t="s">
        <v>29</v>
      </c>
      <c r="H15" s="23">
        <f>+H14/12</f>
        <v>0.41666666666666669</v>
      </c>
    </row>
    <row r="16" spans="1:18" ht="15.75" customHeight="1" x14ac:dyDescent="0.25">
      <c r="A16" s="31"/>
      <c r="B16" s="31"/>
      <c r="G16" s="31"/>
      <c r="H16" s="31"/>
    </row>
    <row r="17" spans="1:11" ht="33.75" customHeight="1" x14ac:dyDescent="0.25">
      <c r="A17" s="104" t="s">
        <v>23</v>
      </c>
      <c r="B17" s="182" t="s">
        <v>172</v>
      </c>
      <c r="C17" s="182"/>
      <c r="D17" s="183"/>
      <c r="G17" s="104" t="s">
        <v>23</v>
      </c>
      <c r="H17" s="182" t="s">
        <v>172</v>
      </c>
      <c r="I17" s="182"/>
      <c r="J17" s="183"/>
    </row>
    <row r="18" spans="1:11" ht="15.75" customHeight="1" x14ac:dyDescent="0.25">
      <c r="A18" s="105" t="s">
        <v>14</v>
      </c>
      <c r="B18" s="105" t="s">
        <v>24</v>
      </c>
      <c r="C18" s="106" t="s">
        <v>25</v>
      </c>
      <c r="D18" s="107" t="s">
        <v>32</v>
      </c>
      <c r="G18" s="105" t="s">
        <v>14</v>
      </c>
      <c r="H18" s="105" t="s">
        <v>24</v>
      </c>
      <c r="I18" s="106" t="s">
        <v>25</v>
      </c>
      <c r="J18" s="107" t="s">
        <v>32</v>
      </c>
    </row>
    <row r="19" spans="1:11" ht="66" customHeight="1" x14ac:dyDescent="0.25">
      <c r="A19" s="30" t="s">
        <v>19</v>
      </c>
      <c r="B19" s="20">
        <v>4</v>
      </c>
      <c r="C19" s="21" t="s">
        <v>53</v>
      </c>
      <c r="D19" s="178" t="s">
        <v>39</v>
      </c>
      <c r="G19" s="30" t="s">
        <v>19</v>
      </c>
      <c r="H19" s="20">
        <v>1</v>
      </c>
      <c r="I19" s="21" t="s">
        <v>256</v>
      </c>
      <c r="J19" s="178" t="s">
        <v>39</v>
      </c>
    </row>
    <row r="20" spans="1:11" ht="54" customHeight="1" x14ac:dyDescent="0.25">
      <c r="A20" s="30" t="s">
        <v>20</v>
      </c>
      <c r="B20" s="20">
        <v>0</v>
      </c>
      <c r="C20" s="21" t="s">
        <v>54</v>
      </c>
      <c r="D20" s="179"/>
      <c r="G20" s="30" t="s">
        <v>20</v>
      </c>
      <c r="H20" s="20">
        <v>0</v>
      </c>
      <c r="I20" s="21" t="s">
        <v>54</v>
      </c>
      <c r="J20" s="179"/>
    </row>
    <row r="21" spans="1:11" ht="128.25" x14ac:dyDescent="0.25">
      <c r="A21" s="30" t="s">
        <v>21</v>
      </c>
      <c r="B21" s="11">
        <v>4</v>
      </c>
      <c r="C21" s="10" t="s">
        <v>252</v>
      </c>
      <c r="D21" s="179"/>
      <c r="G21" s="30" t="s">
        <v>21</v>
      </c>
      <c r="H21" s="11">
        <v>4</v>
      </c>
      <c r="I21" s="10" t="s">
        <v>257</v>
      </c>
      <c r="J21" s="179"/>
    </row>
    <row r="22" spans="1:11" ht="15.75" customHeight="1" x14ac:dyDescent="0.25">
      <c r="A22" s="10" t="s">
        <v>49</v>
      </c>
      <c r="B22" s="20">
        <f>SUM(B19:B21)</f>
        <v>8</v>
      </c>
      <c r="C22" s="31"/>
      <c r="D22" s="31"/>
      <c r="G22" s="22" t="s">
        <v>49</v>
      </c>
      <c r="H22" s="20">
        <f>SUM(H19:H21)</f>
        <v>5</v>
      </c>
      <c r="I22" s="31"/>
      <c r="J22" s="31"/>
    </row>
    <row r="23" spans="1:11" ht="15.75" customHeight="1" x14ac:dyDescent="0.25">
      <c r="A23" s="22" t="s">
        <v>29</v>
      </c>
      <c r="B23" s="23">
        <f>+B22/12</f>
        <v>0.66666666666666663</v>
      </c>
      <c r="G23" s="22" t="s">
        <v>29</v>
      </c>
      <c r="H23" s="23">
        <f>+H22/12</f>
        <v>0.41666666666666669</v>
      </c>
    </row>
    <row r="24" spans="1:11" ht="15.75" customHeight="1" x14ac:dyDescent="0.25">
      <c r="A24" s="31"/>
      <c r="B24" s="31"/>
      <c r="G24" s="31"/>
      <c r="H24" s="31"/>
    </row>
    <row r="25" spans="1:11" ht="30" customHeight="1" x14ac:dyDescent="0.25">
      <c r="A25" s="104" t="s">
        <v>23</v>
      </c>
      <c r="B25" s="182" t="s">
        <v>173</v>
      </c>
      <c r="C25" s="182"/>
      <c r="D25" s="183"/>
      <c r="G25" s="104" t="s">
        <v>23</v>
      </c>
      <c r="H25" s="182" t="s">
        <v>173</v>
      </c>
      <c r="I25" s="182"/>
      <c r="J25" s="183"/>
    </row>
    <row r="26" spans="1:11" ht="30.95" customHeight="1" x14ac:dyDescent="0.25">
      <c r="A26" s="105" t="s">
        <v>14</v>
      </c>
      <c r="B26" s="105" t="s">
        <v>24</v>
      </c>
      <c r="C26" s="106" t="s">
        <v>25</v>
      </c>
      <c r="D26" s="107" t="s">
        <v>32</v>
      </c>
      <c r="G26" s="105" t="s">
        <v>14</v>
      </c>
      <c r="H26" s="105" t="s">
        <v>24</v>
      </c>
      <c r="I26" s="106" t="s">
        <v>25</v>
      </c>
      <c r="J26" s="108" t="s">
        <v>32</v>
      </c>
    </row>
    <row r="27" spans="1:11" ht="137.25" customHeight="1" x14ac:dyDescent="0.25">
      <c r="A27" s="30" t="s">
        <v>19</v>
      </c>
      <c r="B27" s="20">
        <v>1</v>
      </c>
      <c r="C27" s="21" t="s">
        <v>253</v>
      </c>
      <c r="D27" s="178" t="s">
        <v>41</v>
      </c>
      <c r="G27" s="30" t="s">
        <v>19</v>
      </c>
      <c r="H27" s="20">
        <v>0</v>
      </c>
      <c r="I27" s="21" t="s">
        <v>258</v>
      </c>
      <c r="J27" s="178" t="s">
        <v>41</v>
      </c>
      <c r="K27" s="109"/>
    </row>
    <row r="28" spans="1:11" ht="142.5" x14ac:dyDescent="0.25">
      <c r="A28" s="30" t="s">
        <v>20</v>
      </c>
      <c r="B28" s="20">
        <v>0</v>
      </c>
      <c r="C28" s="21" t="s">
        <v>345</v>
      </c>
      <c r="D28" s="179"/>
      <c r="G28" s="30" t="s">
        <v>20</v>
      </c>
      <c r="H28" s="20">
        <v>0</v>
      </c>
      <c r="I28" s="21" t="s">
        <v>324</v>
      </c>
      <c r="J28" s="179"/>
      <c r="K28" s="109"/>
    </row>
    <row r="29" spans="1:11" ht="132" customHeight="1" x14ac:dyDescent="0.25">
      <c r="A29" s="30" t="s">
        <v>21</v>
      </c>
      <c r="B29" s="11">
        <v>3</v>
      </c>
      <c r="C29" s="10" t="s">
        <v>240</v>
      </c>
      <c r="D29" s="179"/>
      <c r="G29" s="30" t="s">
        <v>21</v>
      </c>
      <c r="H29" s="11">
        <v>3</v>
      </c>
      <c r="I29" s="10" t="s">
        <v>259</v>
      </c>
      <c r="J29" s="179"/>
    </row>
    <row r="30" spans="1:11" ht="15.75" customHeight="1" x14ac:dyDescent="0.25">
      <c r="A30" s="10" t="s">
        <v>49</v>
      </c>
      <c r="B30" s="20">
        <f>SUM(B27:B29)</f>
        <v>4</v>
      </c>
      <c r="C30" s="31"/>
      <c r="D30" s="31"/>
      <c r="G30" s="22" t="s">
        <v>49</v>
      </c>
      <c r="H30" s="20">
        <f>SUM(H27:H29)</f>
        <v>3</v>
      </c>
      <c r="I30" s="31"/>
      <c r="J30" s="31"/>
    </row>
    <row r="31" spans="1:11" ht="15.75" customHeight="1" x14ac:dyDescent="0.25">
      <c r="A31" s="22" t="s">
        <v>29</v>
      </c>
      <c r="B31" s="23">
        <f>+B30/12</f>
        <v>0.33333333333333331</v>
      </c>
      <c r="G31" s="22" t="s">
        <v>29</v>
      </c>
      <c r="H31" s="23">
        <f>+H30/12</f>
        <v>0.25</v>
      </c>
    </row>
    <row r="32" spans="1:11" ht="15.75" customHeight="1" x14ac:dyDescent="0.25">
      <c r="A32" s="31"/>
      <c r="B32" s="31"/>
      <c r="G32" s="31"/>
      <c r="H32" s="31"/>
    </row>
    <row r="33" spans="1:11" ht="23.25" customHeight="1" x14ac:dyDescent="0.25">
      <c r="A33" s="104" t="s">
        <v>23</v>
      </c>
      <c r="B33" s="182" t="s">
        <v>169</v>
      </c>
      <c r="C33" s="182"/>
      <c r="D33" s="183"/>
      <c r="G33" s="104" t="s">
        <v>23</v>
      </c>
      <c r="H33" s="182" t="s">
        <v>169</v>
      </c>
      <c r="I33" s="182"/>
      <c r="J33" s="183"/>
    </row>
    <row r="34" spans="1:11" ht="15.75" customHeight="1" x14ac:dyDescent="0.25">
      <c r="A34" s="105" t="s">
        <v>14</v>
      </c>
      <c r="B34" s="105" t="s">
        <v>24</v>
      </c>
      <c r="C34" s="106" t="s">
        <v>25</v>
      </c>
      <c r="D34" s="110" t="s">
        <v>32</v>
      </c>
      <c r="G34" s="105" t="s">
        <v>14</v>
      </c>
      <c r="H34" s="105" t="s">
        <v>24</v>
      </c>
      <c r="I34" s="106" t="s">
        <v>25</v>
      </c>
      <c r="J34" s="107" t="s">
        <v>32</v>
      </c>
    </row>
    <row r="35" spans="1:11" ht="51.95" customHeight="1" x14ac:dyDescent="0.25">
      <c r="A35" s="30" t="s">
        <v>19</v>
      </c>
      <c r="B35" s="20">
        <v>1</v>
      </c>
      <c r="C35" s="7" t="s">
        <v>254</v>
      </c>
      <c r="D35" s="178" t="s">
        <v>41</v>
      </c>
      <c r="G35" s="30" t="s">
        <v>19</v>
      </c>
      <c r="H35" s="20">
        <v>0</v>
      </c>
      <c r="I35" s="21" t="s">
        <v>260</v>
      </c>
      <c r="J35" s="178" t="s">
        <v>41</v>
      </c>
    </row>
    <row r="36" spans="1:11" ht="129" x14ac:dyDescent="0.25">
      <c r="A36" s="30" t="s">
        <v>20</v>
      </c>
      <c r="B36" s="20">
        <v>0</v>
      </c>
      <c r="C36" s="7" t="s">
        <v>327</v>
      </c>
      <c r="D36" s="178"/>
      <c r="G36" s="30" t="s">
        <v>20</v>
      </c>
      <c r="H36" s="20">
        <v>0</v>
      </c>
      <c r="I36" s="21" t="s">
        <v>54</v>
      </c>
      <c r="J36" s="178"/>
      <c r="K36" s="91"/>
    </row>
    <row r="37" spans="1:11" ht="81" customHeight="1" x14ac:dyDescent="0.25">
      <c r="A37" s="30" t="s">
        <v>21</v>
      </c>
      <c r="B37" s="11">
        <v>4</v>
      </c>
      <c r="C37" s="21" t="s">
        <v>197</v>
      </c>
      <c r="D37" s="178"/>
      <c r="G37" s="30" t="s">
        <v>21</v>
      </c>
      <c r="H37" s="11">
        <v>4</v>
      </c>
      <c r="I37" s="21" t="s">
        <v>55</v>
      </c>
      <c r="J37" s="178"/>
      <c r="K37" s="15"/>
    </row>
    <row r="38" spans="1:11" ht="15.75" customHeight="1" x14ac:dyDescent="0.25">
      <c r="A38" s="10" t="s">
        <v>49</v>
      </c>
      <c r="B38" s="20">
        <f>SUM(B35:B37)</f>
        <v>5</v>
      </c>
      <c r="C38" s="31"/>
      <c r="D38" s="32"/>
      <c r="G38" s="22" t="s">
        <v>49</v>
      </c>
      <c r="H38" s="20">
        <f>SUM(H35:H37)</f>
        <v>4</v>
      </c>
      <c r="I38" s="31"/>
      <c r="J38" s="32"/>
    </row>
    <row r="39" spans="1:11" ht="15.75" customHeight="1" x14ac:dyDescent="0.25">
      <c r="A39" s="22" t="s">
        <v>29</v>
      </c>
      <c r="B39" s="23">
        <f>+B38/12</f>
        <v>0.41666666666666669</v>
      </c>
      <c r="G39" s="22" t="s">
        <v>29</v>
      </c>
      <c r="H39" s="23">
        <f>+H38/12</f>
        <v>0.33333333333333331</v>
      </c>
    </row>
    <row r="40" spans="1:11" ht="15.75" customHeight="1" x14ac:dyDescent="0.25">
      <c r="A40" s="31"/>
      <c r="B40" s="31"/>
      <c r="G40" s="31"/>
      <c r="H40" s="31"/>
    </row>
    <row r="41" spans="1:11" ht="15.75" customHeight="1" x14ac:dyDescent="0.25"/>
    <row r="42" spans="1:11" ht="15.75" customHeight="1" x14ac:dyDescent="0.25"/>
    <row r="43" spans="1:11" ht="15.75" customHeight="1" x14ac:dyDescent="0.25"/>
    <row r="44" spans="1:11" ht="15.75" customHeight="1" x14ac:dyDescent="0.25"/>
    <row r="45" spans="1:11" ht="15.75" customHeight="1" x14ac:dyDescent="0.25"/>
    <row r="46" spans="1:11" ht="15.75" customHeight="1" x14ac:dyDescent="0.25"/>
    <row r="47" spans="1:11" ht="15.75" customHeight="1" x14ac:dyDescent="0.25"/>
    <row r="48" spans="1: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sheetData>
  <mergeCells count="21">
    <mergeCell ref="J35:J37"/>
    <mergeCell ref="D35:D37"/>
    <mergeCell ref="B33:D33"/>
    <mergeCell ref="J11:J13"/>
    <mergeCell ref="H9:J9"/>
    <mergeCell ref="H17:J17"/>
    <mergeCell ref="J19:J21"/>
    <mergeCell ref="J27:J29"/>
    <mergeCell ref="D11:D13"/>
    <mergeCell ref="B9:D9"/>
    <mergeCell ref="B17:D17"/>
    <mergeCell ref="D19:D21"/>
    <mergeCell ref="D27:D29"/>
    <mergeCell ref="B25:D25"/>
    <mergeCell ref="H25:J25"/>
    <mergeCell ref="H33:J33"/>
    <mergeCell ref="A1:B1"/>
    <mergeCell ref="A4:E4"/>
    <mergeCell ref="G4:K4"/>
    <mergeCell ref="C1:K1"/>
    <mergeCell ref="A2:K2"/>
  </mergeCells>
  <pageMargins left="0.7" right="0.7" top="0.75" bottom="0.75" header="0" footer="0"/>
  <pageSetup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005"/>
  <sheetViews>
    <sheetView topLeftCell="B36" zoomScale="85" zoomScaleNormal="85" workbookViewId="0">
      <selection activeCell="C52" sqref="C52"/>
    </sheetView>
  </sheetViews>
  <sheetFormatPr baseColWidth="10" defaultColWidth="11.125" defaultRowHeight="15" customHeight="1" x14ac:dyDescent="0.25"/>
  <cols>
    <col min="1" max="1" width="21.125" style="2" customWidth="1"/>
    <col min="2" max="5" width="52.375" style="2" customWidth="1"/>
    <col min="6" max="16" width="10.5" style="2" customWidth="1"/>
    <col min="17" max="21" width="10.5" customWidth="1"/>
  </cols>
  <sheetData>
    <row r="1" spans="1:17" s="9" customFormat="1" ht="42" customHeight="1" x14ac:dyDescent="0.2">
      <c r="A1" s="187" t="s">
        <v>0</v>
      </c>
      <c r="B1" s="187"/>
      <c r="C1" s="187"/>
      <c r="D1" s="187"/>
      <c r="E1" s="187"/>
    </row>
    <row r="2" spans="1:17" s="156" customFormat="1" ht="18.75" x14ac:dyDescent="0.3">
      <c r="A2" s="171" t="s">
        <v>261</v>
      </c>
      <c r="B2" s="171"/>
      <c r="C2" s="171"/>
      <c r="D2" s="171"/>
      <c r="E2" s="171"/>
      <c r="F2" s="157"/>
      <c r="G2" s="157"/>
      <c r="H2" s="157"/>
      <c r="I2" s="157"/>
      <c r="J2" s="157"/>
      <c r="K2" s="157"/>
      <c r="L2" s="157"/>
      <c r="M2" s="157"/>
      <c r="N2" s="157"/>
      <c r="O2" s="157"/>
      <c r="P2" s="157"/>
      <c r="Q2" s="157"/>
    </row>
    <row r="3" spans="1:17" ht="20.25" x14ac:dyDescent="0.25">
      <c r="A3" s="127"/>
      <c r="B3" s="127"/>
      <c r="C3" s="127"/>
      <c r="D3" s="127"/>
      <c r="E3"/>
      <c r="F3" s="1"/>
      <c r="G3" s="1"/>
      <c r="H3" s="1"/>
      <c r="I3" s="1"/>
      <c r="J3" s="1"/>
      <c r="K3" s="1"/>
      <c r="L3" s="1"/>
      <c r="M3" s="1"/>
      <c r="N3" s="1"/>
      <c r="O3" s="1"/>
      <c r="P3" s="1"/>
      <c r="Q3" s="1"/>
    </row>
    <row r="4" spans="1:17" ht="20.25" customHeight="1" x14ac:dyDescent="0.25">
      <c r="A4" s="154" t="s">
        <v>141</v>
      </c>
      <c r="B4" s="154" t="s">
        <v>22</v>
      </c>
      <c r="C4" s="155" t="s">
        <v>19</v>
      </c>
      <c r="D4" s="155" t="s">
        <v>20</v>
      </c>
      <c r="E4" s="155" t="s">
        <v>21</v>
      </c>
      <c r="F4"/>
      <c r="G4"/>
      <c r="H4"/>
      <c r="I4"/>
      <c r="J4"/>
      <c r="K4"/>
      <c r="L4"/>
      <c r="M4"/>
      <c r="N4"/>
      <c r="O4"/>
      <c r="P4"/>
    </row>
    <row r="5" spans="1:17" ht="15.75" x14ac:dyDescent="0.25">
      <c r="A5" s="140" t="s">
        <v>142</v>
      </c>
      <c r="B5" s="160">
        <f>+SUM(C5:E5)</f>
        <v>8.6000000000000014</v>
      </c>
      <c r="C5" s="159">
        <f>+ROUND(AVERAGE(B10,B18,B26,B34,B42,B50,B58),1)</f>
        <v>3.7</v>
      </c>
      <c r="D5" s="159">
        <f>+ROUND(AVERAGE(B11,B19,B27,B35,B43,B51,B59),1)</f>
        <v>1.1000000000000001</v>
      </c>
      <c r="E5" s="159">
        <f>+ROUND(AVERAGE(B12,B20,B28,B36,B44,B52),1)</f>
        <v>3.8</v>
      </c>
      <c r="F5"/>
      <c r="G5"/>
      <c r="H5"/>
      <c r="I5"/>
      <c r="J5"/>
      <c r="K5"/>
      <c r="L5"/>
      <c r="M5"/>
      <c r="N5"/>
      <c r="O5"/>
      <c r="P5"/>
    </row>
    <row r="6" spans="1:17" ht="15.75" x14ac:dyDescent="0.25">
      <c r="A6" s="140" t="s">
        <v>29</v>
      </c>
      <c r="B6" s="142">
        <f>+B5/12</f>
        <v>0.71666666666666679</v>
      </c>
      <c r="C6" s="139">
        <f>+C5/4</f>
        <v>0.92500000000000004</v>
      </c>
      <c r="D6" s="139">
        <f>+D5/4</f>
        <v>0.27500000000000002</v>
      </c>
      <c r="E6" s="139">
        <f>+E5/4</f>
        <v>0.95</v>
      </c>
      <c r="F6"/>
      <c r="G6"/>
      <c r="H6"/>
      <c r="I6"/>
      <c r="J6"/>
      <c r="K6"/>
      <c r="L6"/>
      <c r="M6"/>
      <c r="N6"/>
      <c r="O6"/>
      <c r="P6"/>
    </row>
    <row r="7" spans="1:17" ht="15.75" customHeight="1" x14ac:dyDescent="0.25"/>
    <row r="8" spans="1:17" ht="24.95" customHeight="1" x14ac:dyDescent="0.25">
      <c r="A8" s="34" t="s">
        <v>23</v>
      </c>
      <c r="B8" s="175" t="s">
        <v>163</v>
      </c>
      <c r="C8" s="175"/>
      <c r="D8" s="175"/>
    </row>
    <row r="9" spans="1:17" ht="23.1" customHeight="1" x14ac:dyDescent="0.25">
      <c r="A9" s="34" t="s">
        <v>14</v>
      </c>
      <c r="B9" s="35" t="s">
        <v>24</v>
      </c>
      <c r="C9" s="35" t="s">
        <v>25</v>
      </c>
      <c r="D9" s="35" t="s">
        <v>32</v>
      </c>
    </row>
    <row r="10" spans="1:17" ht="43.5" customHeight="1" x14ac:dyDescent="0.25">
      <c r="A10" s="18" t="s">
        <v>19</v>
      </c>
      <c r="B10" s="11">
        <v>4</v>
      </c>
      <c r="C10" s="10" t="s">
        <v>262</v>
      </c>
      <c r="D10" s="190" t="s">
        <v>56</v>
      </c>
      <c r="E10" s="74"/>
    </row>
    <row r="11" spans="1:17" ht="156.75" x14ac:dyDescent="0.25">
      <c r="A11" s="18" t="s">
        <v>20</v>
      </c>
      <c r="B11" s="11">
        <v>0</v>
      </c>
      <c r="C11" s="10" t="s">
        <v>57</v>
      </c>
      <c r="D11" s="191"/>
      <c r="E11" s="74"/>
    </row>
    <row r="12" spans="1:17" ht="124.5" customHeight="1" x14ac:dyDescent="0.25">
      <c r="A12" s="18" t="s">
        <v>21</v>
      </c>
      <c r="B12" s="11">
        <v>4</v>
      </c>
      <c r="C12" s="10" t="s">
        <v>267</v>
      </c>
      <c r="D12" s="191"/>
      <c r="E12" s="74"/>
    </row>
    <row r="13" spans="1:17" ht="15.75" customHeight="1" x14ac:dyDescent="0.25">
      <c r="A13" s="10" t="s">
        <v>49</v>
      </c>
      <c r="B13" s="20">
        <f>SUM(B10:B12)</f>
        <v>8</v>
      </c>
    </row>
    <row r="14" spans="1:17" ht="15.75" customHeight="1" x14ac:dyDescent="0.25">
      <c r="A14" s="10" t="s">
        <v>29</v>
      </c>
      <c r="B14" s="23">
        <f>+B13/12</f>
        <v>0.66666666666666663</v>
      </c>
    </row>
    <row r="15" spans="1:17" ht="15.75" customHeight="1" x14ac:dyDescent="0.25"/>
    <row r="16" spans="1:17" ht="21" customHeight="1" x14ac:dyDescent="0.25">
      <c r="A16" s="34" t="s">
        <v>23</v>
      </c>
      <c r="B16" s="175" t="s">
        <v>169</v>
      </c>
      <c r="C16" s="175"/>
      <c r="D16" s="175"/>
    </row>
    <row r="17" spans="1:4" ht="24" customHeight="1" x14ac:dyDescent="0.25">
      <c r="A17" s="34" t="s">
        <v>14</v>
      </c>
      <c r="B17" s="35" t="s">
        <v>24</v>
      </c>
      <c r="C17" s="35" t="s">
        <v>25</v>
      </c>
      <c r="D17" s="35" t="s">
        <v>32</v>
      </c>
    </row>
    <row r="18" spans="1:4" ht="42.95" customHeight="1" x14ac:dyDescent="0.25">
      <c r="A18" s="18" t="s">
        <v>19</v>
      </c>
      <c r="B18" s="11">
        <v>4</v>
      </c>
      <c r="C18" s="10" t="s">
        <v>58</v>
      </c>
      <c r="D18" s="178" t="s">
        <v>41</v>
      </c>
    </row>
    <row r="19" spans="1:4" ht="99.75" x14ac:dyDescent="0.25">
      <c r="A19" s="18" t="s">
        <v>20</v>
      </c>
      <c r="B19" s="11">
        <v>0</v>
      </c>
      <c r="C19" s="10" t="s">
        <v>328</v>
      </c>
      <c r="D19" s="178"/>
    </row>
    <row r="20" spans="1:4" ht="71.25" x14ac:dyDescent="0.25">
      <c r="A20" s="18" t="s">
        <v>21</v>
      </c>
      <c r="B20" s="11">
        <v>4</v>
      </c>
      <c r="C20" s="21" t="s">
        <v>197</v>
      </c>
      <c r="D20" s="178"/>
    </row>
    <row r="21" spans="1:4" ht="15.75" customHeight="1" x14ac:dyDescent="0.25">
      <c r="A21" s="10" t="s">
        <v>49</v>
      </c>
      <c r="B21" s="20">
        <f>SUM(B18:B20)</f>
        <v>8</v>
      </c>
      <c r="C21" s="31"/>
      <c r="D21" s="32"/>
    </row>
    <row r="22" spans="1:4" ht="15.75" customHeight="1" x14ac:dyDescent="0.25">
      <c r="A22" s="10" t="s">
        <v>29</v>
      </c>
      <c r="B22" s="23">
        <f>+B21/12</f>
        <v>0.66666666666666663</v>
      </c>
    </row>
    <row r="23" spans="1:4" ht="15.75" customHeight="1" x14ac:dyDescent="0.25"/>
    <row r="24" spans="1:4" ht="30" customHeight="1" x14ac:dyDescent="0.25">
      <c r="A24" s="34" t="s">
        <v>23</v>
      </c>
      <c r="B24" s="175" t="s">
        <v>168</v>
      </c>
      <c r="C24" s="175"/>
      <c r="D24" s="175"/>
    </row>
    <row r="25" spans="1:4" ht="24" customHeight="1" x14ac:dyDescent="0.25">
      <c r="A25" s="34" t="s">
        <v>14</v>
      </c>
      <c r="B25" s="35" t="s">
        <v>24</v>
      </c>
      <c r="C25" s="35" t="s">
        <v>25</v>
      </c>
      <c r="D25" s="35" t="s">
        <v>32</v>
      </c>
    </row>
    <row r="26" spans="1:4" ht="114" x14ac:dyDescent="0.25">
      <c r="A26" s="18" t="s">
        <v>19</v>
      </c>
      <c r="B26" s="11">
        <v>2</v>
      </c>
      <c r="C26" s="10" t="s">
        <v>263</v>
      </c>
      <c r="D26" s="178" t="s">
        <v>59</v>
      </c>
    </row>
    <row r="27" spans="1:4" ht="165" customHeight="1" x14ac:dyDescent="0.25">
      <c r="A27" s="18" t="s">
        <v>20</v>
      </c>
      <c r="B27" s="11">
        <v>2</v>
      </c>
      <c r="C27" s="10" t="s">
        <v>347</v>
      </c>
      <c r="D27" s="179"/>
    </row>
    <row r="28" spans="1:4" ht="171" x14ac:dyDescent="0.25">
      <c r="A28" s="18" t="s">
        <v>21</v>
      </c>
      <c r="B28" s="11">
        <v>4</v>
      </c>
      <c r="C28" s="10" t="s">
        <v>190</v>
      </c>
      <c r="D28" s="179"/>
    </row>
    <row r="29" spans="1:4" ht="15.75" customHeight="1" x14ac:dyDescent="0.25">
      <c r="A29" s="10" t="s">
        <v>49</v>
      </c>
      <c r="B29" s="20">
        <f>SUM(B26:B28)</f>
        <v>8</v>
      </c>
    </row>
    <row r="30" spans="1:4" ht="15.75" customHeight="1" x14ac:dyDescent="0.25">
      <c r="A30" s="10" t="s">
        <v>29</v>
      </c>
      <c r="B30" s="23">
        <f>+B29/12</f>
        <v>0.66666666666666663</v>
      </c>
    </row>
    <row r="31" spans="1:4" ht="15.75" customHeight="1" x14ac:dyDescent="0.25"/>
    <row r="32" spans="1:4" ht="27.95" customHeight="1" x14ac:dyDescent="0.25">
      <c r="A32" s="34" t="s">
        <v>23</v>
      </c>
      <c r="B32" s="175" t="s">
        <v>187</v>
      </c>
      <c r="C32" s="175"/>
      <c r="D32" s="175"/>
    </row>
    <row r="33" spans="1:5" ht="15.75" customHeight="1" x14ac:dyDescent="0.25">
      <c r="A33" s="34" t="s">
        <v>14</v>
      </c>
      <c r="B33" s="35" t="s">
        <v>24</v>
      </c>
      <c r="C33" s="35" t="s">
        <v>25</v>
      </c>
      <c r="D33" s="35" t="s">
        <v>32</v>
      </c>
      <c r="E33" s="31"/>
    </row>
    <row r="34" spans="1:5" ht="113.25" customHeight="1" x14ac:dyDescent="0.25">
      <c r="A34" s="18" t="s">
        <v>19</v>
      </c>
      <c r="B34" s="11">
        <v>4</v>
      </c>
      <c r="C34" s="10" t="s">
        <v>42</v>
      </c>
      <c r="D34" s="178" t="s">
        <v>43</v>
      </c>
      <c r="E34" s="72"/>
    </row>
    <row r="35" spans="1:5" ht="177" customHeight="1" x14ac:dyDescent="0.25">
      <c r="A35" s="18" t="s">
        <v>20</v>
      </c>
      <c r="B35" s="11">
        <v>2</v>
      </c>
      <c r="C35" s="10" t="s">
        <v>264</v>
      </c>
      <c r="D35" s="179"/>
    </row>
    <row r="36" spans="1:5" ht="114" x14ac:dyDescent="0.25">
      <c r="A36" s="18" t="s">
        <v>21</v>
      </c>
      <c r="B36" s="11">
        <v>4</v>
      </c>
      <c r="C36" s="10" t="s">
        <v>268</v>
      </c>
      <c r="D36" s="179"/>
    </row>
    <row r="37" spans="1:5" ht="15.75" customHeight="1" x14ac:dyDescent="0.25">
      <c r="A37" s="10" t="s">
        <v>49</v>
      </c>
      <c r="B37" s="20">
        <f>SUM(B34:B36)</f>
        <v>10</v>
      </c>
    </row>
    <row r="38" spans="1:5" ht="15.75" customHeight="1" x14ac:dyDescent="0.25">
      <c r="A38" s="10" t="s">
        <v>29</v>
      </c>
      <c r="B38" s="23">
        <f>+B37/12</f>
        <v>0.83333333333333337</v>
      </c>
    </row>
    <row r="39" spans="1:5" ht="15.75" customHeight="1" x14ac:dyDescent="0.25"/>
    <row r="40" spans="1:5" ht="24" customHeight="1" x14ac:dyDescent="0.25">
      <c r="A40" s="34" t="s">
        <v>23</v>
      </c>
      <c r="B40" s="175" t="s">
        <v>183</v>
      </c>
      <c r="C40" s="175"/>
      <c r="D40" s="175"/>
    </row>
    <row r="41" spans="1:5" ht="20.100000000000001" customHeight="1" x14ac:dyDescent="0.25">
      <c r="A41" s="34" t="s">
        <v>14</v>
      </c>
      <c r="B41" s="35" t="s">
        <v>24</v>
      </c>
      <c r="C41" s="35" t="s">
        <v>25</v>
      </c>
      <c r="D41" s="35" t="s">
        <v>32</v>
      </c>
    </row>
    <row r="42" spans="1:5" ht="144" customHeight="1" x14ac:dyDescent="0.25">
      <c r="A42" s="18" t="s">
        <v>19</v>
      </c>
      <c r="B42" s="11">
        <v>4</v>
      </c>
      <c r="C42" s="10" t="s">
        <v>265</v>
      </c>
      <c r="D42" s="178" t="s">
        <v>35</v>
      </c>
    </row>
    <row r="43" spans="1:5" ht="114" x14ac:dyDescent="0.25">
      <c r="A43" s="18" t="s">
        <v>20</v>
      </c>
      <c r="B43" s="11">
        <v>2</v>
      </c>
      <c r="C43" s="10" t="s">
        <v>319</v>
      </c>
      <c r="D43" s="188"/>
    </row>
    <row r="44" spans="1:5" ht="87" customHeight="1" x14ac:dyDescent="0.25">
      <c r="A44" s="18" t="s">
        <v>21</v>
      </c>
      <c r="B44" s="11">
        <v>4</v>
      </c>
      <c r="C44" s="10" t="s">
        <v>196</v>
      </c>
      <c r="D44" s="188"/>
    </row>
    <row r="45" spans="1:5" ht="15.75" customHeight="1" x14ac:dyDescent="0.25">
      <c r="A45" s="10" t="s">
        <v>49</v>
      </c>
      <c r="B45" s="20">
        <f>SUM(B42:B44)</f>
        <v>10</v>
      </c>
    </row>
    <row r="46" spans="1:5" ht="15.75" customHeight="1" x14ac:dyDescent="0.25">
      <c r="A46" s="10" t="s">
        <v>29</v>
      </c>
      <c r="B46" s="23">
        <f>+B45/12</f>
        <v>0.83333333333333337</v>
      </c>
    </row>
    <row r="47" spans="1:5" ht="15.75" customHeight="1" x14ac:dyDescent="0.25"/>
    <row r="48" spans="1:5" ht="20.100000000000001" customHeight="1" x14ac:dyDescent="0.25">
      <c r="A48" s="34" t="s">
        <v>23</v>
      </c>
      <c r="B48" s="175" t="s">
        <v>176</v>
      </c>
      <c r="C48" s="175"/>
      <c r="D48" s="175"/>
    </row>
    <row r="49" spans="1:5" ht="23.1" customHeight="1" x14ac:dyDescent="0.25">
      <c r="A49" s="34" t="s">
        <v>14</v>
      </c>
      <c r="B49" s="35" t="s">
        <v>24</v>
      </c>
      <c r="C49" s="35" t="s">
        <v>25</v>
      </c>
      <c r="D49" s="35" t="s">
        <v>32</v>
      </c>
    </row>
    <row r="50" spans="1:5" ht="57" x14ac:dyDescent="0.25">
      <c r="A50" s="18" t="s">
        <v>19</v>
      </c>
      <c r="B50" s="11">
        <v>4</v>
      </c>
      <c r="C50" s="10" t="s">
        <v>60</v>
      </c>
      <c r="D50" s="189" t="s">
        <v>36</v>
      </c>
      <c r="E50" s="15"/>
    </row>
    <row r="51" spans="1:5" ht="42.75" x14ac:dyDescent="0.25">
      <c r="A51" s="18" t="s">
        <v>20</v>
      </c>
      <c r="B51" s="11">
        <v>0</v>
      </c>
      <c r="C51" s="83" t="s">
        <v>266</v>
      </c>
      <c r="D51" s="189"/>
    </row>
    <row r="52" spans="1:5" ht="128.25" x14ac:dyDescent="0.25">
      <c r="A52" s="18" t="s">
        <v>21</v>
      </c>
      <c r="B52" s="11">
        <v>3</v>
      </c>
      <c r="C52" s="10" t="s">
        <v>201</v>
      </c>
      <c r="D52" s="189"/>
    </row>
    <row r="53" spans="1:5" ht="15.75" customHeight="1" x14ac:dyDescent="0.25">
      <c r="A53" s="10" t="s">
        <v>49</v>
      </c>
      <c r="B53" s="20">
        <f>SUM(B50:B52)</f>
        <v>7</v>
      </c>
    </row>
    <row r="54" spans="1:5" ht="15.75" customHeight="1" x14ac:dyDescent="0.25">
      <c r="A54" s="10" t="s">
        <v>29</v>
      </c>
      <c r="B54" s="23">
        <f>+B53/12</f>
        <v>0.58333333333333337</v>
      </c>
    </row>
    <row r="55" spans="1:5" ht="15.75" customHeight="1" x14ac:dyDescent="0.25"/>
    <row r="56" spans="1:5" ht="50.1" customHeight="1" x14ac:dyDescent="0.25">
      <c r="A56" s="34" t="s">
        <v>23</v>
      </c>
      <c r="B56" s="175" t="s">
        <v>184</v>
      </c>
      <c r="C56" s="175"/>
      <c r="D56" s="175"/>
    </row>
    <row r="57" spans="1:5" ht="15.75" customHeight="1" x14ac:dyDescent="0.25">
      <c r="A57" s="36" t="s">
        <v>14</v>
      </c>
      <c r="B57" s="37" t="s">
        <v>24</v>
      </c>
      <c r="C57" s="37" t="s">
        <v>25</v>
      </c>
      <c r="D57" s="38" t="s">
        <v>32</v>
      </c>
    </row>
    <row r="58" spans="1:5" ht="71.25" x14ac:dyDescent="0.25">
      <c r="A58" s="18" t="s">
        <v>19</v>
      </c>
      <c r="B58" s="11">
        <v>4</v>
      </c>
      <c r="C58" s="21" t="s">
        <v>61</v>
      </c>
      <c r="D58" s="178" t="s">
        <v>332</v>
      </c>
      <c r="E58" s="15"/>
    </row>
    <row r="59" spans="1:5" ht="71.25" x14ac:dyDescent="0.25">
      <c r="A59" s="18" t="s">
        <v>20</v>
      </c>
      <c r="B59" s="11">
        <v>2</v>
      </c>
      <c r="C59" s="25" t="s">
        <v>333</v>
      </c>
      <c r="D59" s="179"/>
      <c r="E59" s="31"/>
    </row>
    <row r="60" spans="1:5" ht="52.5" customHeight="1" x14ac:dyDescent="0.25">
      <c r="A60" s="18" t="s">
        <v>21</v>
      </c>
      <c r="B60" s="11" t="s">
        <v>62</v>
      </c>
      <c r="C60" s="10" t="s">
        <v>63</v>
      </c>
      <c r="D60" s="179"/>
      <c r="E60" s="15"/>
    </row>
    <row r="61" spans="1:5" ht="15.75" customHeight="1" x14ac:dyDescent="0.25">
      <c r="A61" s="10" t="s">
        <v>49</v>
      </c>
      <c r="B61" s="20">
        <f>SUM(B58:B60)</f>
        <v>6</v>
      </c>
    </row>
    <row r="62" spans="1:5" ht="15.75" customHeight="1" x14ac:dyDescent="0.25">
      <c r="A62" s="10" t="s">
        <v>29</v>
      </c>
      <c r="B62" s="23">
        <f>+B61/12</f>
        <v>0.5</v>
      </c>
    </row>
    <row r="63" spans="1:5" ht="15.75" customHeight="1" x14ac:dyDescent="0.25"/>
    <row r="64" spans="1:5" ht="15.75" customHeight="1" x14ac:dyDescent="0.25"/>
    <row r="65" spans="3:3" ht="15.75" customHeight="1" x14ac:dyDescent="0.25">
      <c r="C65" s="33"/>
    </row>
    <row r="66" spans="3:3" ht="15.75" customHeight="1" x14ac:dyDescent="0.25"/>
    <row r="67" spans="3:3" ht="15.75" customHeight="1" x14ac:dyDescent="0.25"/>
    <row r="68" spans="3:3" ht="15.75" customHeight="1" x14ac:dyDescent="0.25"/>
    <row r="69" spans="3:3" ht="15.75" customHeight="1" x14ac:dyDescent="0.25"/>
    <row r="70" spans="3:3" ht="15.75" customHeight="1" x14ac:dyDescent="0.25"/>
    <row r="71" spans="3:3" ht="15.75" customHeight="1" x14ac:dyDescent="0.25"/>
    <row r="72" spans="3:3" ht="15.75" customHeight="1" x14ac:dyDescent="0.25"/>
    <row r="73" spans="3:3" ht="15.75" customHeight="1" x14ac:dyDescent="0.25"/>
    <row r="74" spans="3:3" ht="15.75" customHeight="1" x14ac:dyDescent="0.25"/>
    <row r="75" spans="3:3" ht="15.75" customHeight="1" x14ac:dyDescent="0.25"/>
    <row r="76" spans="3:3" ht="15.75" customHeight="1" x14ac:dyDescent="0.25"/>
    <row r="77" spans="3:3" ht="15.75" customHeight="1" x14ac:dyDescent="0.25"/>
    <row r="78" spans="3:3" ht="15.75" customHeight="1" x14ac:dyDescent="0.25"/>
    <row r="79" spans="3:3" ht="15.75" customHeight="1" x14ac:dyDescent="0.25"/>
    <row r="80" spans="3:3"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sheetData>
  <mergeCells count="16">
    <mergeCell ref="B8:D8"/>
    <mergeCell ref="B16:D16"/>
    <mergeCell ref="A1:E1"/>
    <mergeCell ref="A2:E2"/>
    <mergeCell ref="D58:D60"/>
    <mergeCell ref="B40:D40"/>
    <mergeCell ref="B48:D48"/>
    <mergeCell ref="B56:D56"/>
    <mergeCell ref="D26:D28"/>
    <mergeCell ref="D34:D36"/>
    <mergeCell ref="D42:D44"/>
    <mergeCell ref="D50:D52"/>
    <mergeCell ref="B24:D24"/>
    <mergeCell ref="D10:D12"/>
    <mergeCell ref="B32:D32"/>
    <mergeCell ref="D18:D20"/>
  </mergeCells>
  <pageMargins left="0.7" right="0.7" top="0.75" bottom="0.75" header="0" footer="0"/>
  <pageSetup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012"/>
  <sheetViews>
    <sheetView topLeftCell="B155" zoomScaleNormal="100" workbookViewId="0">
      <selection activeCell="C145" sqref="C145"/>
    </sheetView>
  </sheetViews>
  <sheetFormatPr baseColWidth="10" defaultColWidth="11.125" defaultRowHeight="15" customHeight="1" x14ac:dyDescent="0.2"/>
  <cols>
    <col min="1" max="1" width="14.125" style="2" customWidth="1"/>
    <col min="2" max="5" width="52.375" style="2" customWidth="1"/>
    <col min="6" max="16384" width="11.125" style="2"/>
  </cols>
  <sheetData>
    <row r="1" spans="1:5" s="9" customFormat="1" ht="42" customHeight="1" x14ac:dyDescent="0.2">
      <c r="A1" s="187" t="s">
        <v>0</v>
      </c>
      <c r="B1" s="187"/>
      <c r="C1" s="187"/>
      <c r="D1" s="187"/>
      <c r="E1" s="187"/>
    </row>
    <row r="2" spans="1:5" s="156" customFormat="1" ht="18.75" customHeight="1" x14ac:dyDescent="0.3">
      <c r="A2" s="171" t="s">
        <v>269</v>
      </c>
      <c r="B2" s="171"/>
      <c r="C2" s="171"/>
      <c r="D2" s="171"/>
      <c r="E2" s="171"/>
    </row>
    <row r="3" spans="1:5" customFormat="1" ht="20.25" x14ac:dyDescent="0.25">
      <c r="A3" s="127"/>
      <c r="B3" s="127"/>
      <c r="C3" s="127"/>
      <c r="D3" s="127"/>
      <c r="E3" s="1"/>
    </row>
    <row r="4" spans="1:5" ht="19.5" customHeight="1" x14ac:dyDescent="0.2">
      <c r="A4" s="193" t="s">
        <v>146</v>
      </c>
      <c r="B4" s="193"/>
      <c r="C4" s="193"/>
      <c r="D4" s="193"/>
      <c r="E4" s="193"/>
    </row>
    <row r="5" spans="1:5" customFormat="1" ht="20.25" customHeight="1" x14ac:dyDescent="0.25">
      <c r="A5" s="154" t="s">
        <v>141</v>
      </c>
      <c r="B5" s="154" t="s">
        <v>22</v>
      </c>
      <c r="C5" s="155" t="s">
        <v>19</v>
      </c>
      <c r="D5" s="155" t="s">
        <v>20</v>
      </c>
      <c r="E5" s="155" t="s">
        <v>21</v>
      </c>
    </row>
    <row r="6" spans="1:5" customFormat="1" ht="15.75" x14ac:dyDescent="0.25">
      <c r="A6" s="140" t="s">
        <v>142</v>
      </c>
      <c r="B6" s="150">
        <f>+SUM(C6:E6)</f>
        <v>12</v>
      </c>
      <c r="C6" s="136">
        <f>+AVERAGE(B11)</f>
        <v>4</v>
      </c>
      <c r="D6" s="136">
        <f>+AVERAGE(B12)</f>
        <v>4</v>
      </c>
      <c r="E6" s="136">
        <f>+AVERAGE(B13)</f>
        <v>4</v>
      </c>
    </row>
    <row r="7" spans="1:5" customFormat="1" ht="15.75" x14ac:dyDescent="0.25">
      <c r="A7" s="140" t="s">
        <v>29</v>
      </c>
      <c r="B7" s="151">
        <f>+B6/12</f>
        <v>1</v>
      </c>
      <c r="C7" s="139">
        <f>+C6/4</f>
        <v>1</v>
      </c>
      <c r="D7" s="139">
        <f>+D6/4</f>
        <v>1</v>
      </c>
      <c r="E7" s="139">
        <f>+E6/4</f>
        <v>1</v>
      </c>
    </row>
    <row r="8" spans="1:5" ht="15.75" customHeight="1" x14ac:dyDescent="0.2">
      <c r="A8" s="58"/>
      <c r="B8" s="59"/>
      <c r="C8" s="59"/>
      <c r="D8" s="60"/>
      <c r="E8" s="48"/>
    </row>
    <row r="9" spans="1:5" ht="31.5" customHeight="1" x14ac:dyDescent="0.2">
      <c r="A9" s="34" t="s">
        <v>23</v>
      </c>
      <c r="B9" s="175" t="s">
        <v>167</v>
      </c>
      <c r="C9" s="176"/>
      <c r="D9" s="176"/>
      <c r="E9" s="49"/>
    </row>
    <row r="10" spans="1:5" x14ac:dyDescent="0.2">
      <c r="A10" s="34" t="s">
        <v>14</v>
      </c>
      <c r="B10" s="35" t="s">
        <v>24</v>
      </c>
      <c r="C10" s="35" t="s">
        <v>25</v>
      </c>
      <c r="D10" s="35" t="s">
        <v>64</v>
      </c>
      <c r="E10" s="47"/>
    </row>
    <row r="11" spans="1:5" ht="171" x14ac:dyDescent="0.2">
      <c r="A11" s="18" t="s">
        <v>19</v>
      </c>
      <c r="B11" s="11">
        <v>4</v>
      </c>
      <c r="C11" s="10" t="s">
        <v>65</v>
      </c>
      <c r="D11" s="190" t="s">
        <v>66</v>
      </c>
      <c r="E11" s="50"/>
    </row>
    <row r="12" spans="1:5" ht="202.5" customHeight="1" x14ac:dyDescent="0.2">
      <c r="A12" s="18" t="s">
        <v>20</v>
      </c>
      <c r="B12" s="11">
        <v>4</v>
      </c>
      <c r="C12" s="10" t="s">
        <v>305</v>
      </c>
      <c r="D12" s="191"/>
      <c r="E12" s="47"/>
    </row>
    <row r="13" spans="1:5" ht="114" x14ac:dyDescent="0.2">
      <c r="A13" s="18" t="s">
        <v>21</v>
      </c>
      <c r="B13" s="11">
        <v>4</v>
      </c>
      <c r="C13" s="10" t="s">
        <v>279</v>
      </c>
      <c r="D13" s="191"/>
      <c r="E13" s="47"/>
    </row>
    <row r="14" spans="1:5" ht="33" customHeight="1" x14ac:dyDescent="0.2">
      <c r="A14" s="10" t="s">
        <v>28</v>
      </c>
      <c r="B14" s="20">
        <f>SUM(B11:B13)</f>
        <v>12</v>
      </c>
      <c r="C14" s="47"/>
      <c r="D14" s="47"/>
      <c r="E14" s="51"/>
    </row>
    <row r="15" spans="1:5" ht="15.75" customHeight="1" x14ac:dyDescent="0.2">
      <c r="A15" s="10" t="s">
        <v>29</v>
      </c>
      <c r="B15" s="23">
        <f>+B14/12</f>
        <v>1</v>
      </c>
      <c r="C15" s="47"/>
      <c r="D15" s="47"/>
      <c r="E15" s="47"/>
    </row>
    <row r="16" spans="1:5" ht="19.5" customHeight="1" x14ac:dyDescent="0.2">
      <c r="A16" s="47"/>
      <c r="B16" s="47"/>
      <c r="C16" s="47"/>
      <c r="D16" s="47"/>
      <c r="E16" s="47"/>
    </row>
    <row r="17" spans="1:5" ht="15.75" customHeight="1" x14ac:dyDescent="0.2">
      <c r="A17" s="193" t="s">
        <v>86</v>
      </c>
      <c r="B17" s="193"/>
      <c r="C17" s="193"/>
      <c r="D17" s="193"/>
      <c r="E17" s="193"/>
    </row>
    <row r="18" spans="1:5" customFormat="1" ht="20.25" customHeight="1" x14ac:dyDescent="0.25">
      <c r="A18" s="154" t="s">
        <v>141</v>
      </c>
      <c r="B18" s="154" t="s">
        <v>22</v>
      </c>
      <c r="C18" s="155" t="s">
        <v>19</v>
      </c>
      <c r="D18" s="155" t="s">
        <v>20</v>
      </c>
      <c r="E18" s="155" t="s">
        <v>21</v>
      </c>
    </row>
    <row r="19" spans="1:5" customFormat="1" ht="15.75" x14ac:dyDescent="0.25">
      <c r="A19" s="140" t="s">
        <v>142</v>
      </c>
      <c r="B19" s="141">
        <f>+SUM(C19:E19)</f>
        <v>9</v>
      </c>
      <c r="C19" s="136">
        <f>+ROUND(AVERAGE(B24,B33,B42,B51,B60),1)</f>
        <v>2.4</v>
      </c>
      <c r="D19" s="136">
        <f>+ROUND(AVERAGE(B25,B34,B43,B52,B61),1)</f>
        <v>2.6</v>
      </c>
      <c r="E19" s="136">
        <f>+ROUND(AVERAGE(B26,B35,B44,B53,B62),1)</f>
        <v>4</v>
      </c>
    </row>
    <row r="20" spans="1:5" customFormat="1" ht="15.75" x14ac:dyDescent="0.25">
      <c r="A20" s="140" t="s">
        <v>29</v>
      </c>
      <c r="B20" s="142">
        <f>+B19/12</f>
        <v>0.75</v>
      </c>
      <c r="C20" s="139">
        <f>+C19/4</f>
        <v>0.6</v>
      </c>
      <c r="D20" s="139">
        <f>+D19/4</f>
        <v>0.65</v>
      </c>
      <c r="E20" s="139">
        <f>+E19/4</f>
        <v>1</v>
      </c>
    </row>
    <row r="21" spans="1:5" ht="15.75" customHeight="1" x14ac:dyDescent="0.2">
      <c r="A21" s="59"/>
      <c r="B21" s="59"/>
      <c r="C21" s="59"/>
      <c r="D21" s="59"/>
      <c r="E21" s="47"/>
    </row>
    <row r="22" spans="1:5" ht="27.75" customHeight="1" x14ac:dyDescent="0.2">
      <c r="A22" s="34" t="s">
        <v>23</v>
      </c>
      <c r="B22" s="175" t="s">
        <v>175</v>
      </c>
      <c r="C22" s="176"/>
      <c r="D22" s="176"/>
      <c r="E22" s="47"/>
    </row>
    <row r="23" spans="1:5" ht="15.75" customHeight="1" x14ac:dyDescent="0.2">
      <c r="A23" s="34" t="s">
        <v>14</v>
      </c>
      <c r="B23" s="35" t="s">
        <v>24</v>
      </c>
      <c r="C23" s="35" t="s">
        <v>25</v>
      </c>
      <c r="D23" s="35" t="s">
        <v>64</v>
      </c>
      <c r="E23" s="47"/>
    </row>
    <row r="24" spans="1:5" ht="89.25" customHeight="1" x14ac:dyDescent="0.2">
      <c r="A24" s="18" t="s">
        <v>19</v>
      </c>
      <c r="B24" s="11">
        <v>3</v>
      </c>
      <c r="C24" s="10" t="s">
        <v>67</v>
      </c>
      <c r="D24" s="190" t="s">
        <v>68</v>
      </c>
      <c r="E24" s="47"/>
    </row>
    <row r="25" spans="1:5" ht="99.75" x14ac:dyDescent="0.2">
      <c r="A25" s="18" t="s">
        <v>20</v>
      </c>
      <c r="B25" s="61">
        <v>2</v>
      </c>
      <c r="C25" s="10" t="s">
        <v>336</v>
      </c>
      <c r="D25" s="191"/>
      <c r="E25" s="47"/>
    </row>
    <row r="26" spans="1:5" ht="114" x14ac:dyDescent="0.2">
      <c r="A26" s="18" t="s">
        <v>21</v>
      </c>
      <c r="B26" s="11">
        <v>4</v>
      </c>
      <c r="C26" s="10" t="s">
        <v>280</v>
      </c>
      <c r="D26" s="191"/>
      <c r="E26" s="47"/>
    </row>
    <row r="27" spans="1:5" ht="15.75" customHeight="1" x14ac:dyDescent="0.2">
      <c r="A27" s="10" t="s">
        <v>49</v>
      </c>
      <c r="B27" s="20">
        <f>SUM(B24:B26)</f>
        <v>9</v>
      </c>
      <c r="C27" s="47"/>
      <c r="D27" s="47"/>
      <c r="E27" s="47"/>
    </row>
    <row r="28" spans="1:5" ht="17.25" customHeight="1" x14ac:dyDescent="0.2">
      <c r="A28" s="10" t="s">
        <v>29</v>
      </c>
      <c r="B28" s="23">
        <f>+B27/12</f>
        <v>0.75</v>
      </c>
      <c r="C28" s="47"/>
      <c r="D28" s="47"/>
      <c r="E28" s="47"/>
    </row>
    <row r="29" spans="1:5" ht="15.75" customHeight="1" x14ac:dyDescent="0.2">
      <c r="A29" s="47"/>
      <c r="B29" s="47"/>
      <c r="C29" s="47"/>
      <c r="D29" s="47"/>
      <c r="E29" s="47"/>
    </row>
    <row r="30" spans="1:5" ht="15.75" customHeight="1" x14ac:dyDescent="0.2">
      <c r="A30" s="59"/>
      <c r="B30" s="59"/>
      <c r="C30" s="59"/>
      <c r="D30" s="59"/>
      <c r="E30" s="47"/>
    </row>
    <row r="31" spans="1:5" ht="24.75" customHeight="1" x14ac:dyDescent="0.2">
      <c r="A31" s="34" t="s">
        <v>23</v>
      </c>
      <c r="B31" s="175" t="s">
        <v>165</v>
      </c>
      <c r="C31" s="176"/>
      <c r="D31" s="176"/>
      <c r="E31" s="47"/>
    </row>
    <row r="32" spans="1:5" ht="15.75" customHeight="1" x14ac:dyDescent="0.2">
      <c r="A32" s="34" t="s">
        <v>14</v>
      </c>
      <c r="B32" s="35" t="s">
        <v>24</v>
      </c>
      <c r="C32" s="35" t="s">
        <v>25</v>
      </c>
      <c r="D32" s="35" t="s">
        <v>64</v>
      </c>
      <c r="E32" s="47"/>
    </row>
    <row r="33" spans="1:5" ht="99.75" x14ac:dyDescent="0.2">
      <c r="A33" s="18" t="s">
        <v>19</v>
      </c>
      <c r="B33" s="11">
        <v>1</v>
      </c>
      <c r="C33" s="10" t="s">
        <v>69</v>
      </c>
      <c r="D33" s="190" t="s">
        <v>56</v>
      </c>
      <c r="E33" s="47"/>
    </row>
    <row r="34" spans="1:5" ht="156.75" x14ac:dyDescent="0.2">
      <c r="A34" s="18" t="s">
        <v>20</v>
      </c>
      <c r="B34" s="11">
        <v>2</v>
      </c>
      <c r="C34" s="10" t="s">
        <v>70</v>
      </c>
      <c r="D34" s="191"/>
      <c r="E34" s="52"/>
    </row>
    <row r="35" spans="1:5" ht="78" customHeight="1" x14ac:dyDescent="0.2">
      <c r="A35" s="18" t="s">
        <v>21</v>
      </c>
      <c r="B35" s="11">
        <v>4</v>
      </c>
      <c r="C35" s="10" t="s">
        <v>203</v>
      </c>
      <c r="D35" s="191"/>
      <c r="E35" s="53"/>
    </row>
    <row r="36" spans="1:5" ht="15.75" customHeight="1" x14ac:dyDescent="0.2">
      <c r="A36" s="10" t="s">
        <v>49</v>
      </c>
      <c r="B36" s="20">
        <f>SUM(B33:B35)</f>
        <v>7</v>
      </c>
      <c r="C36" s="47"/>
      <c r="D36" s="48"/>
      <c r="E36" s="48"/>
    </row>
    <row r="37" spans="1:5" ht="15.75" customHeight="1" x14ac:dyDescent="0.2">
      <c r="A37" s="10" t="s">
        <v>29</v>
      </c>
      <c r="B37" s="23">
        <f>+B36/12</f>
        <v>0.58333333333333337</v>
      </c>
      <c r="C37" s="47"/>
      <c r="D37" s="48"/>
      <c r="E37" s="48"/>
    </row>
    <row r="38" spans="1:5" ht="15.75" customHeight="1" x14ac:dyDescent="0.2">
      <c r="A38" s="46"/>
      <c r="B38" s="47"/>
      <c r="C38" s="47"/>
      <c r="D38" s="48"/>
      <c r="E38" s="48"/>
    </row>
    <row r="39" spans="1:5" ht="15.75" customHeight="1" x14ac:dyDescent="0.2">
      <c r="A39" s="58"/>
      <c r="B39" s="59"/>
      <c r="C39" s="59"/>
      <c r="D39" s="60"/>
      <c r="E39" s="48"/>
    </row>
    <row r="40" spans="1:5" ht="24" customHeight="1" x14ac:dyDescent="0.2">
      <c r="A40" s="34" t="s">
        <v>23</v>
      </c>
      <c r="B40" s="175" t="s">
        <v>164</v>
      </c>
      <c r="C40" s="176"/>
      <c r="D40" s="176"/>
      <c r="E40" s="48"/>
    </row>
    <row r="41" spans="1:5" ht="15.75" customHeight="1" x14ac:dyDescent="0.2">
      <c r="A41" s="34" t="s">
        <v>14</v>
      </c>
      <c r="B41" s="35" t="s">
        <v>24</v>
      </c>
      <c r="C41" s="35" t="s">
        <v>25</v>
      </c>
      <c r="D41" s="35" t="s">
        <v>64</v>
      </c>
      <c r="E41" s="48"/>
    </row>
    <row r="42" spans="1:5" ht="114" x14ac:dyDescent="0.2">
      <c r="A42" s="18" t="s">
        <v>19</v>
      </c>
      <c r="B42" s="11">
        <v>4</v>
      </c>
      <c r="C42" s="10" t="s">
        <v>270</v>
      </c>
      <c r="D42" s="190" t="s">
        <v>56</v>
      </c>
      <c r="E42" s="48"/>
    </row>
    <row r="43" spans="1:5" ht="142.5" x14ac:dyDescent="0.2">
      <c r="A43" s="18" t="s">
        <v>20</v>
      </c>
      <c r="B43" s="11">
        <v>4</v>
      </c>
      <c r="C43" s="10" t="s">
        <v>338</v>
      </c>
      <c r="D43" s="191"/>
      <c r="E43" s="48"/>
    </row>
    <row r="44" spans="1:5" ht="114" x14ac:dyDescent="0.2">
      <c r="A44" s="18" t="s">
        <v>21</v>
      </c>
      <c r="B44" s="11">
        <v>4</v>
      </c>
      <c r="C44" s="10" t="s">
        <v>271</v>
      </c>
      <c r="D44" s="191"/>
      <c r="E44" s="54"/>
    </row>
    <row r="45" spans="1:5" ht="15.75" customHeight="1" x14ac:dyDescent="0.2">
      <c r="A45" s="10" t="s">
        <v>49</v>
      </c>
      <c r="B45" s="20">
        <f>SUM(B42:B44)</f>
        <v>12</v>
      </c>
      <c r="C45" s="47"/>
      <c r="D45" s="48"/>
      <c r="E45" s="48"/>
    </row>
    <row r="46" spans="1:5" ht="15.75" customHeight="1" x14ac:dyDescent="0.2">
      <c r="A46" s="10" t="s">
        <v>29</v>
      </c>
      <c r="B46" s="23">
        <f>+B45/12</f>
        <v>1</v>
      </c>
      <c r="C46" s="47"/>
      <c r="D46" s="48"/>
      <c r="E46" s="48"/>
    </row>
    <row r="47" spans="1:5" ht="15.75" customHeight="1" x14ac:dyDescent="0.2">
      <c r="A47" s="46"/>
      <c r="B47" s="47"/>
      <c r="C47" s="47"/>
      <c r="D47" s="48"/>
      <c r="E47" s="48"/>
    </row>
    <row r="48" spans="1:5" ht="15.75" customHeight="1" x14ac:dyDescent="0.2">
      <c r="A48" s="58"/>
      <c r="B48" s="59"/>
      <c r="C48" s="59"/>
      <c r="D48" s="60"/>
      <c r="E48" s="48"/>
    </row>
    <row r="49" spans="1:5" ht="21" customHeight="1" x14ac:dyDescent="0.2">
      <c r="A49" s="34" t="s">
        <v>23</v>
      </c>
      <c r="B49" s="175" t="s">
        <v>163</v>
      </c>
      <c r="C49" s="176"/>
      <c r="D49" s="176"/>
      <c r="E49" s="48"/>
    </row>
    <row r="50" spans="1:5" ht="15.75" customHeight="1" x14ac:dyDescent="0.2">
      <c r="A50" s="34" t="s">
        <v>14</v>
      </c>
      <c r="B50" s="35" t="s">
        <v>24</v>
      </c>
      <c r="C50" s="35" t="s">
        <v>25</v>
      </c>
      <c r="D50" s="35" t="s">
        <v>64</v>
      </c>
      <c r="E50" s="48"/>
    </row>
    <row r="51" spans="1:5" ht="114" x14ac:dyDescent="0.2">
      <c r="A51" s="18" t="s">
        <v>19</v>
      </c>
      <c r="B51" s="11">
        <v>3</v>
      </c>
      <c r="C51" s="10" t="s">
        <v>182</v>
      </c>
      <c r="D51" s="190" t="s">
        <v>56</v>
      </c>
      <c r="E51" s="48"/>
    </row>
    <row r="52" spans="1:5" ht="114" x14ac:dyDescent="0.2">
      <c r="A52" s="18" t="s">
        <v>20</v>
      </c>
      <c r="B52" s="11">
        <v>4</v>
      </c>
      <c r="C52" s="10" t="s">
        <v>71</v>
      </c>
      <c r="D52" s="191"/>
      <c r="E52" s="48"/>
    </row>
    <row r="53" spans="1:5" ht="114" x14ac:dyDescent="0.2">
      <c r="A53" s="18" t="s">
        <v>21</v>
      </c>
      <c r="B53" s="11">
        <v>4</v>
      </c>
      <c r="C53" s="10" t="s">
        <v>267</v>
      </c>
      <c r="D53" s="191"/>
      <c r="E53" s="48"/>
    </row>
    <row r="54" spans="1:5" ht="15.75" customHeight="1" x14ac:dyDescent="0.2">
      <c r="A54" s="10" t="s">
        <v>49</v>
      </c>
      <c r="B54" s="20">
        <f>SUM(B51:B53)</f>
        <v>11</v>
      </c>
      <c r="C54" s="47"/>
      <c r="D54" s="48"/>
      <c r="E54" s="48"/>
    </row>
    <row r="55" spans="1:5" ht="15.75" customHeight="1" x14ac:dyDescent="0.2">
      <c r="A55" s="10" t="s">
        <v>29</v>
      </c>
      <c r="B55" s="23">
        <f>+B54/12</f>
        <v>0.91666666666666663</v>
      </c>
      <c r="C55" s="47"/>
      <c r="D55" s="48"/>
      <c r="E55" s="48"/>
    </row>
    <row r="56" spans="1:5" ht="15.75" customHeight="1" x14ac:dyDescent="0.2">
      <c r="A56" s="46"/>
      <c r="B56" s="47"/>
      <c r="C56" s="47"/>
      <c r="D56" s="48"/>
      <c r="E56" s="48"/>
    </row>
    <row r="57" spans="1:5" ht="15.75" customHeight="1" x14ac:dyDescent="0.2">
      <c r="A57" s="58"/>
      <c r="B57" s="59"/>
      <c r="C57" s="59"/>
      <c r="D57" s="60"/>
      <c r="E57" s="48"/>
    </row>
    <row r="58" spans="1:5" ht="25.5" customHeight="1" x14ac:dyDescent="0.2">
      <c r="A58" s="34" t="s">
        <v>23</v>
      </c>
      <c r="B58" s="175" t="s">
        <v>177</v>
      </c>
      <c r="C58" s="176"/>
      <c r="D58" s="176"/>
      <c r="E58" s="48"/>
    </row>
    <row r="59" spans="1:5" ht="15.75" customHeight="1" x14ac:dyDescent="0.2">
      <c r="A59" s="34" t="s">
        <v>14</v>
      </c>
      <c r="B59" s="35" t="s">
        <v>24</v>
      </c>
      <c r="C59" s="35" t="s">
        <v>25</v>
      </c>
      <c r="D59" s="35" t="s">
        <v>64</v>
      </c>
      <c r="E59" s="48"/>
    </row>
    <row r="60" spans="1:5" ht="128.25" x14ac:dyDescent="0.2">
      <c r="A60" s="18" t="s">
        <v>19</v>
      </c>
      <c r="B60" s="11">
        <v>1</v>
      </c>
      <c r="C60" s="10" t="s">
        <v>72</v>
      </c>
      <c r="D60" s="190" t="s">
        <v>68</v>
      </c>
      <c r="E60" s="48"/>
    </row>
    <row r="61" spans="1:5" ht="142.5" x14ac:dyDescent="0.2">
      <c r="A61" s="18" t="s">
        <v>20</v>
      </c>
      <c r="B61" s="11">
        <v>1</v>
      </c>
      <c r="C61" s="10" t="s">
        <v>73</v>
      </c>
      <c r="D61" s="191"/>
      <c r="E61" s="48"/>
    </row>
    <row r="62" spans="1:5" ht="114" x14ac:dyDescent="0.2">
      <c r="A62" s="18" t="s">
        <v>21</v>
      </c>
      <c r="B62" s="11">
        <v>4</v>
      </c>
      <c r="C62" s="10" t="s">
        <v>281</v>
      </c>
      <c r="D62" s="191"/>
      <c r="E62" s="48"/>
    </row>
    <row r="63" spans="1:5" ht="15.75" customHeight="1" x14ac:dyDescent="0.2">
      <c r="A63" s="10" t="s">
        <v>49</v>
      </c>
      <c r="B63" s="20">
        <f>SUM(B60:B62)</f>
        <v>6</v>
      </c>
      <c r="C63" s="47"/>
      <c r="D63" s="48"/>
      <c r="E63" s="48"/>
    </row>
    <row r="64" spans="1:5" ht="15.75" customHeight="1" x14ac:dyDescent="0.2">
      <c r="A64" s="10" t="s">
        <v>29</v>
      </c>
      <c r="B64" s="23">
        <f>+B63/12</f>
        <v>0.5</v>
      </c>
      <c r="C64" s="47"/>
      <c r="D64" s="48"/>
      <c r="E64" s="48"/>
    </row>
    <row r="65" spans="1:5" ht="15.75" customHeight="1" x14ac:dyDescent="0.2">
      <c r="A65" s="46"/>
      <c r="B65" s="47"/>
      <c r="C65" s="47"/>
      <c r="D65" s="48"/>
      <c r="E65" s="48"/>
    </row>
    <row r="66" spans="1:5" ht="15.75" customHeight="1" x14ac:dyDescent="0.2">
      <c r="A66" s="193" t="s">
        <v>87</v>
      </c>
      <c r="B66" s="193"/>
      <c r="C66" s="193"/>
      <c r="D66" s="193"/>
      <c r="E66" s="193"/>
    </row>
    <row r="67" spans="1:5" customFormat="1" ht="20.25" customHeight="1" x14ac:dyDescent="0.25">
      <c r="A67" s="154" t="s">
        <v>141</v>
      </c>
      <c r="B67" s="154" t="s">
        <v>22</v>
      </c>
      <c r="C67" s="155" t="s">
        <v>19</v>
      </c>
      <c r="D67" s="155" t="s">
        <v>20</v>
      </c>
      <c r="E67" s="155" t="s">
        <v>21</v>
      </c>
    </row>
    <row r="68" spans="1:5" customFormat="1" ht="15.75" x14ac:dyDescent="0.25">
      <c r="A68" s="140" t="s">
        <v>142</v>
      </c>
      <c r="B68" s="152">
        <f>+SUM(C68:E68)</f>
        <v>9</v>
      </c>
      <c r="C68" s="136">
        <f>+AVERAGE(B73)</f>
        <v>2</v>
      </c>
      <c r="D68" s="136">
        <f>+AVERAGE(B74)</f>
        <v>3</v>
      </c>
      <c r="E68" s="136">
        <f>+AVERAGE(B75)</f>
        <v>4</v>
      </c>
    </row>
    <row r="69" spans="1:5" customFormat="1" ht="15.75" x14ac:dyDescent="0.25">
      <c r="A69" s="140" t="s">
        <v>29</v>
      </c>
      <c r="B69" s="153">
        <f>+B68/12</f>
        <v>0.75</v>
      </c>
      <c r="C69" s="139">
        <f>+C68/4</f>
        <v>0.5</v>
      </c>
      <c r="D69" s="139">
        <f>+D68/4</f>
        <v>0.75</v>
      </c>
      <c r="E69" s="139">
        <f>+E68/4</f>
        <v>1</v>
      </c>
    </row>
    <row r="70" spans="1:5" ht="15.75" customHeight="1" x14ac:dyDescent="0.2">
      <c r="A70" s="58"/>
      <c r="B70" s="59"/>
      <c r="C70" s="59"/>
      <c r="D70" s="60"/>
      <c r="E70" s="48"/>
    </row>
    <row r="71" spans="1:5" ht="24" customHeight="1" x14ac:dyDescent="0.2">
      <c r="A71" s="34" t="s">
        <v>23</v>
      </c>
      <c r="B71" s="175" t="s">
        <v>188</v>
      </c>
      <c r="C71" s="176"/>
      <c r="D71" s="176"/>
      <c r="E71" s="48"/>
    </row>
    <row r="72" spans="1:5" ht="15.75" customHeight="1" x14ac:dyDescent="0.2">
      <c r="A72" s="34" t="s">
        <v>14</v>
      </c>
      <c r="B72" s="35" t="s">
        <v>24</v>
      </c>
      <c r="C72" s="35" t="s">
        <v>25</v>
      </c>
      <c r="D72" s="35" t="s">
        <v>64</v>
      </c>
      <c r="E72" s="48"/>
    </row>
    <row r="73" spans="1:5" ht="114" x14ac:dyDescent="0.2">
      <c r="A73" s="18" t="s">
        <v>19</v>
      </c>
      <c r="B73" s="11">
        <v>2</v>
      </c>
      <c r="C73" s="10" t="s">
        <v>272</v>
      </c>
      <c r="D73" s="190" t="s">
        <v>74</v>
      </c>
      <c r="E73" s="48"/>
    </row>
    <row r="74" spans="1:5" ht="185.25" x14ac:dyDescent="0.2">
      <c r="A74" s="18" t="s">
        <v>20</v>
      </c>
      <c r="B74" s="11">
        <v>3</v>
      </c>
      <c r="C74" s="10" t="s">
        <v>307</v>
      </c>
      <c r="D74" s="191"/>
      <c r="E74" s="48"/>
    </row>
    <row r="75" spans="1:5" ht="128.25" x14ac:dyDescent="0.2">
      <c r="A75" s="18" t="s">
        <v>21</v>
      </c>
      <c r="B75" s="11">
        <v>4</v>
      </c>
      <c r="C75" s="10" t="s">
        <v>282</v>
      </c>
      <c r="D75" s="191"/>
      <c r="E75" s="48"/>
    </row>
    <row r="76" spans="1:5" ht="15.75" customHeight="1" x14ac:dyDescent="0.2">
      <c r="A76" s="10" t="s">
        <v>28</v>
      </c>
      <c r="B76" s="20">
        <f>SUM(B73:B75)</f>
        <v>9</v>
      </c>
      <c r="C76" s="47"/>
      <c r="D76" s="48"/>
      <c r="E76" s="48"/>
    </row>
    <row r="77" spans="1:5" ht="15.75" customHeight="1" x14ac:dyDescent="0.2">
      <c r="A77" s="10" t="s">
        <v>29</v>
      </c>
      <c r="B77" s="23">
        <f>+B76/12</f>
        <v>0.75</v>
      </c>
      <c r="C77" s="47"/>
      <c r="D77" s="48"/>
      <c r="E77" s="48"/>
    </row>
    <row r="78" spans="1:5" ht="15.75" customHeight="1" x14ac:dyDescent="0.2">
      <c r="A78" s="46"/>
      <c r="B78" s="47"/>
      <c r="C78" s="47"/>
      <c r="D78" s="48"/>
      <c r="E78" s="48"/>
    </row>
    <row r="79" spans="1:5" ht="15.75" customHeight="1" x14ac:dyDescent="0.2">
      <c r="A79" s="193" t="s">
        <v>88</v>
      </c>
      <c r="B79" s="193"/>
      <c r="C79" s="193"/>
      <c r="D79" s="193"/>
      <c r="E79" s="193"/>
    </row>
    <row r="80" spans="1:5" customFormat="1" ht="20.25" customHeight="1" x14ac:dyDescent="0.25">
      <c r="A80" s="154" t="s">
        <v>141</v>
      </c>
      <c r="B80" s="154" t="s">
        <v>22</v>
      </c>
      <c r="C80" s="155" t="s">
        <v>19</v>
      </c>
      <c r="D80" s="155" t="s">
        <v>20</v>
      </c>
      <c r="E80" s="155" t="s">
        <v>21</v>
      </c>
    </row>
    <row r="81" spans="1:5" customFormat="1" ht="15.75" x14ac:dyDescent="0.25">
      <c r="A81" s="140" t="s">
        <v>142</v>
      </c>
      <c r="B81" s="162">
        <f>+SUM(C81:E81)</f>
        <v>7.7333333333333298</v>
      </c>
      <c r="C81" s="159">
        <f>+ROUND(AVERAGE(B86,B95,B104),19)</f>
        <v>1.3333333333333299</v>
      </c>
      <c r="D81" s="159">
        <f>+ROUND(AVERAGE(B87,B96,B105),1)</f>
        <v>2.7</v>
      </c>
      <c r="E81" s="159">
        <f>+ROUND(AVERAGE(B88,B97,B106),1)</f>
        <v>3.7</v>
      </c>
    </row>
    <row r="82" spans="1:5" customFormat="1" ht="15.75" x14ac:dyDescent="0.25">
      <c r="A82" s="140" t="s">
        <v>29</v>
      </c>
      <c r="B82" s="153">
        <f>+B81/12</f>
        <v>0.64444444444444415</v>
      </c>
      <c r="C82" s="139">
        <f>+C81/4</f>
        <v>0.33333333333333248</v>
      </c>
      <c r="D82" s="139">
        <f>+D81/4</f>
        <v>0.67500000000000004</v>
      </c>
      <c r="E82" s="139">
        <f>+E81/4</f>
        <v>0.92500000000000004</v>
      </c>
    </row>
    <row r="83" spans="1:5" ht="15.75" customHeight="1" x14ac:dyDescent="0.2">
      <c r="A83" s="58"/>
      <c r="B83" s="59"/>
      <c r="C83" s="59"/>
      <c r="D83" s="60"/>
      <c r="E83" s="48"/>
    </row>
    <row r="84" spans="1:5" ht="26.25" customHeight="1" x14ac:dyDescent="0.2">
      <c r="A84" s="34" t="s">
        <v>23</v>
      </c>
      <c r="B84" s="175" t="s">
        <v>179</v>
      </c>
      <c r="C84" s="176"/>
      <c r="D84" s="176"/>
      <c r="E84" s="48"/>
    </row>
    <row r="85" spans="1:5" ht="15.75" customHeight="1" x14ac:dyDescent="0.2">
      <c r="A85" s="34" t="s">
        <v>14</v>
      </c>
      <c r="B85" s="176"/>
      <c r="C85" s="176"/>
      <c r="D85" s="176"/>
      <c r="E85" s="48"/>
    </row>
    <row r="86" spans="1:5" ht="71.25" customHeight="1" x14ac:dyDescent="0.2">
      <c r="A86" s="18" t="s">
        <v>19</v>
      </c>
      <c r="B86" s="11">
        <v>0</v>
      </c>
      <c r="C86" s="10" t="s">
        <v>273</v>
      </c>
      <c r="D86" s="190" t="s">
        <v>75</v>
      </c>
      <c r="E86" s="48"/>
    </row>
    <row r="87" spans="1:5" ht="171" x14ac:dyDescent="0.2">
      <c r="A87" s="18" t="s">
        <v>20</v>
      </c>
      <c r="B87" s="11">
        <v>0</v>
      </c>
      <c r="C87" s="10" t="s">
        <v>76</v>
      </c>
      <c r="D87" s="191"/>
      <c r="E87" s="48"/>
    </row>
    <row r="88" spans="1:5" ht="85.5" x14ac:dyDescent="0.2">
      <c r="A88" s="18" t="s">
        <v>21</v>
      </c>
      <c r="B88" s="11">
        <v>4</v>
      </c>
      <c r="C88" s="10" t="s">
        <v>204</v>
      </c>
      <c r="D88" s="191"/>
      <c r="E88" s="48"/>
    </row>
    <row r="89" spans="1:5" ht="15.75" customHeight="1" x14ac:dyDescent="0.2">
      <c r="A89" s="10" t="s">
        <v>49</v>
      </c>
      <c r="B89" s="20">
        <f>SUM(B86:B88)</f>
        <v>4</v>
      </c>
      <c r="C89" s="47"/>
      <c r="D89" s="48"/>
      <c r="E89" s="48"/>
    </row>
    <row r="90" spans="1:5" ht="15.75" customHeight="1" x14ac:dyDescent="0.2">
      <c r="A90" s="10" t="s">
        <v>29</v>
      </c>
      <c r="B90" s="23">
        <f>+B89/12</f>
        <v>0.33333333333333331</v>
      </c>
      <c r="C90" s="47"/>
      <c r="D90" s="48"/>
      <c r="E90" s="48"/>
    </row>
    <row r="91" spans="1:5" ht="15.75" customHeight="1" x14ac:dyDescent="0.2">
      <c r="A91" s="46"/>
      <c r="B91" s="47"/>
      <c r="C91" s="47"/>
      <c r="D91" s="48"/>
      <c r="E91" s="48"/>
    </row>
    <row r="92" spans="1:5" ht="15.75" customHeight="1" x14ac:dyDescent="0.2">
      <c r="A92" s="58"/>
      <c r="B92" s="59"/>
      <c r="C92" s="59"/>
      <c r="D92" s="60"/>
      <c r="E92" s="48"/>
    </row>
    <row r="93" spans="1:5" ht="21.75" customHeight="1" x14ac:dyDescent="0.2">
      <c r="A93" s="34" t="s">
        <v>23</v>
      </c>
      <c r="B93" s="175" t="s">
        <v>173</v>
      </c>
      <c r="C93" s="176"/>
      <c r="D93" s="176"/>
      <c r="E93" s="48"/>
    </row>
    <row r="94" spans="1:5" ht="15.75" customHeight="1" x14ac:dyDescent="0.2">
      <c r="A94" s="34" t="s">
        <v>14</v>
      </c>
      <c r="B94" s="35" t="s">
        <v>24</v>
      </c>
      <c r="C94" s="35" t="s">
        <v>25</v>
      </c>
      <c r="D94" s="35" t="s">
        <v>64</v>
      </c>
      <c r="E94" s="48"/>
    </row>
    <row r="95" spans="1:5" ht="71.25" x14ac:dyDescent="0.2">
      <c r="A95" s="18" t="s">
        <v>19</v>
      </c>
      <c r="B95" s="11">
        <v>4</v>
      </c>
      <c r="C95" s="10" t="s">
        <v>274</v>
      </c>
      <c r="D95" s="190" t="s">
        <v>75</v>
      </c>
      <c r="E95" s="48"/>
    </row>
    <row r="96" spans="1:5" ht="128.25" x14ac:dyDescent="0.2">
      <c r="A96" s="18" t="s">
        <v>20</v>
      </c>
      <c r="B96" s="11">
        <v>4</v>
      </c>
      <c r="C96" s="10" t="s">
        <v>77</v>
      </c>
      <c r="D96" s="191"/>
      <c r="E96" s="48"/>
    </row>
    <row r="97" spans="1:5" ht="114" x14ac:dyDescent="0.2">
      <c r="A97" s="18" t="s">
        <v>21</v>
      </c>
      <c r="B97" s="11">
        <v>3</v>
      </c>
      <c r="C97" s="10" t="s">
        <v>240</v>
      </c>
      <c r="D97" s="191"/>
      <c r="E97" s="48"/>
    </row>
    <row r="98" spans="1:5" ht="15.75" customHeight="1" x14ac:dyDescent="0.2">
      <c r="A98" s="10" t="s">
        <v>49</v>
      </c>
      <c r="B98" s="20">
        <f>SUM(B95:B97)</f>
        <v>11</v>
      </c>
      <c r="C98" s="47"/>
      <c r="D98" s="48"/>
      <c r="E98" s="48"/>
    </row>
    <row r="99" spans="1:5" ht="15.75" customHeight="1" x14ac:dyDescent="0.2">
      <c r="A99" s="10" t="s">
        <v>29</v>
      </c>
      <c r="B99" s="23">
        <f>+B98/12</f>
        <v>0.91666666666666663</v>
      </c>
      <c r="C99" s="47"/>
      <c r="D99" s="48"/>
      <c r="E99" s="48"/>
    </row>
    <row r="100" spans="1:5" ht="15.75" customHeight="1" x14ac:dyDescent="0.2">
      <c r="A100" s="46"/>
      <c r="B100" s="47"/>
      <c r="C100" s="47"/>
      <c r="D100" s="48"/>
      <c r="E100" s="48"/>
    </row>
    <row r="101" spans="1:5" ht="15.75" customHeight="1" x14ac:dyDescent="0.2">
      <c r="A101" s="58"/>
      <c r="B101" s="59"/>
      <c r="C101" s="59"/>
      <c r="D101" s="60"/>
      <c r="E101" s="48"/>
    </row>
    <row r="102" spans="1:5" ht="28.5" customHeight="1" x14ac:dyDescent="0.2">
      <c r="A102" s="34" t="s">
        <v>23</v>
      </c>
      <c r="B102" s="175" t="s">
        <v>169</v>
      </c>
      <c r="C102" s="176"/>
      <c r="D102" s="176"/>
      <c r="E102" s="48"/>
    </row>
    <row r="103" spans="1:5" ht="15.75" customHeight="1" x14ac:dyDescent="0.2">
      <c r="A103" s="34" t="s">
        <v>14</v>
      </c>
      <c r="B103" s="35" t="s">
        <v>24</v>
      </c>
      <c r="C103" s="35" t="s">
        <v>25</v>
      </c>
      <c r="D103" s="35" t="s">
        <v>64</v>
      </c>
      <c r="E103" s="48"/>
    </row>
    <row r="104" spans="1:5" ht="57" x14ac:dyDescent="0.2">
      <c r="A104" s="18" t="s">
        <v>19</v>
      </c>
      <c r="B104" s="11">
        <v>0</v>
      </c>
      <c r="C104" s="10" t="s">
        <v>78</v>
      </c>
      <c r="D104" s="190" t="s">
        <v>75</v>
      </c>
      <c r="E104" s="48"/>
    </row>
    <row r="105" spans="1:5" ht="114" x14ac:dyDescent="0.2">
      <c r="A105" s="18" t="s">
        <v>20</v>
      </c>
      <c r="B105" s="11">
        <v>4</v>
      </c>
      <c r="C105" s="10" t="s">
        <v>79</v>
      </c>
      <c r="D105" s="191"/>
      <c r="E105" s="48"/>
    </row>
    <row r="106" spans="1:5" ht="71.25" x14ac:dyDescent="0.2">
      <c r="A106" s="18" t="s">
        <v>21</v>
      </c>
      <c r="B106" s="11">
        <v>4</v>
      </c>
      <c r="C106" s="21" t="s">
        <v>197</v>
      </c>
      <c r="D106" s="191"/>
      <c r="E106" s="48"/>
    </row>
    <row r="107" spans="1:5" ht="15.75" customHeight="1" x14ac:dyDescent="0.2">
      <c r="A107" s="10" t="s">
        <v>49</v>
      </c>
      <c r="B107" s="20">
        <f>SUM(B104:B106)</f>
        <v>8</v>
      </c>
      <c r="C107" s="47"/>
      <c r="D107" s="48"/>
      <c r="E107" s="48"/>
    </row>
    <row r="108" spans="1:5" ht="15.75" customHeight="1" x14ac:dyDescent="0.2">
      <c r="A108" s="10" t="s">
        <v>29</v>
      </c>
      <c r="B108" s="23">
        <f>+B107/12</f>
        <v>0.66666666666666663</v>
      </c>
      <c r="C108" s="55"/>
      <c r="D108" s="48"/>
      <c r="E108" s="48"/>
    </row>
    <row r="109" spans="1:5" ht="15.75" customHeight="1" x14ac:dyDescent="0.2">
      <c r="A109" s="46"/>
      <c r="B109" s="47"/>
      <c r="C109" s="47"/>
      <c r="D109" s="48"/>
      <c r="E109" s="48"/>
    </row>
    <row r="110" spans="1:5" ht="15.75" customHeight="1" x14ac:dyDescent="0.2">
      <c r="A110" s="193" t="s">
        <v>145</v>
      </c>
      <c r="B110" s="193"/>
      <c r="C110" s="193"/>
      <c r="D110" s="193"/>
      <c r="E110" s="193"/>
    </row>
    <row r="111" spans="1:5" customFormat="1" ht="20.25" customHeight="1" x14ac:dyDescent="0.25">
      <c r="A111" s="154" t="s">
        <v>141</v>
      </c>
      <c r="B111" s="154" t="s">
        <v>22</v>
      </c>
      <c r="C111" s="155" t="s">
        <v>19</v>
      </c>
      <c r="D111" s="155" t="s">
        <v>20</v>
      </c>
      <c r="E111" s="155" t="s">
        <v>21</v>
      </c>
    </row>
    <row r="112" spans="1:5" customFormat="1" ht="15.75" x14ac:dyDescent="0.25">
      <c r="A112" s="140" t="s">
        <v>142</v>
      </c>
      <c r="B112" s="141">
        <f>+SUM(C112:E112)</f>
        <v>9</v>
      </c>
      <c r="C112" s="136">
        <f>+ROUND(AVERAGE(B117,B126,B135,B144,B153),1)</f>
        <v>2.4</v>
      </c>
      <c r="D112" s="136">
        <f>+ROUND(AVERAGE(B118,B127,B136,B145,B154),1)</f>
        <v>3.2</v>
      </c>
      <c r="E112" s="136">
        <f>+ROUND(AVERAGE(B119,B128,B137,B145,B154),1)</f>
        <v>3.4</v>
      </c>
    </row>
    <row r="113" spans="1:5" customFormat="1" ht="15.75" x14ac:dyDescent="0.25">
      <c r="A113" s="140" t="s">
        <v>29</v>
      </c>
      <c r="B113" s="142">
        <f>+B112/12</f>
        <v>0.75</v>
      </c>
      <c r="C113" s="139">
        <f>+C112/4</f>
        <v>0.6</v>
      </c>
      <c r="D113" s="139">
        <f>+D112/4</f>
        <v>0.8</v>
      </c>
      <c r="E113" s="139">
        <f>+E112/4</f>
        <v>0.85</v>
      </c>
    </row>
    <row r="114" spans="1:5" ht="15.75" customHeight="1" x14ac:dyDescent="0.2">
      <c r="A114" s="58"/>
      <c r="B114" s="59"/>
      <c r="C114" s="59"/>
      <c r="D114" s="60"/>
      <c r="E114" s="48"/>
    </row>
    <row r="115" spans="1:5" ht="21" customHeight="1" x14ac:dyDescent="0.2">
      <c r="A115" s="34" t="s">
        <v>23</v>
      </c>
      <c r="B115" s="175" t="s">
        <v>170</v>
      </c>
      <c r="C115" s="176"/>
      <c r="D115" s="176"/>
      <c r="E115" s="48"/>
    </row>
    <row r="116" spans="1:5" ht="15.75" customHeight="1" x14ac:dyDescent="0.2">
      <c r="A116" s="34" t="s">
        <v>14</v>
      </c>
      <c r="B116" s="35" t="s">
        <v>24</v>
      </c>
      <c r="C116" s="35" t="s">
        <v>25</v>
      </c>
      <c r="D116" s="35" t="s">
        <v>64</v>
      </c>
      <c r="E116" s="48"/>
    </row>
    <row r="117" spans="1:5" ht="57" x14ac:dyDescent="0.2">
      <c r="A117" s="18" t="s">
        <v>19</v>
      </c>
      <c r="B117" s="11">
        <v>1</v>
      </c>
      <c r="C117" s="10" t="s">
        <v>275</v>
      </c>
      <c r="D117" s="190" t="s">
        <v>80</v>
      </c>
      <c r="E117" s="56"/>
    </row>
    <row r="118" spans="1:5" ht="114" x14ac:dyDescent="0.2">
      <c r="A118" s="18" t="s">
        <v>20</v>
      </c>
      <c r="B118" s="11">
        <v>2</v>
      </c>
      <c r="C118" s="10" t="s">
        <v>312</v>
      </c>
      <c r="D118" s="188"/>
      <c r="E118" s="48"/>
    </row>
    <row r="119" spans="1:5" ht="85.5" x14ac:dyDescent="0.2">
      <c r="A119" s="18" t="s">
        <v>21</v>
      </c>
      <c r="B119" s="11">
        <v>4</v>
      </c>
      <c r="C119" s="10" t="s">
        <v>191</v>
      </c>
      <c r="D119" s="188"/>
      <c r="E119" s="48"/>
    </row>
    <row r="120" spans="1:5" ht="15.75" customHeight="1" x14ac:dyDescent="0.2">
      <c r="A120" s="10" t="s">
        <v>49</v>
      </c>
      <c r="B120" s="20">
        <f>SUM(B117:B119)</f>
        <v>7</v>
      </c>
      <c r="C120" s="47"/>
      <c r="D120" s="48"/>
      <c r="E120" s="48"/>
    </row>
    <row r="121" spans="1:5" ht="15.75" customHeight="1" x14ac:dyDescent="0.2">
      <c r="A121" s="10" t="s">
        <v>29</v>
      </c>
      <c r="B121" s="23">
        <f>+B120/12</f>
        <v>0.58333333333333337</v>
      </c>
      <c r="C121" s="47"/>
      <c r="D121" s="48"/>
      <c r="E121" s="48"/>
    </row>
    <row r="122" spans="1:5" ht="15.75" customHeight="1" x14ac:dyDescent="0.2">
      <c r="A122" s="46"/>
      <c r="B122" s="47"/>
      <c r="C122" s="47"/>
      <c r="D122" s="48"/>
      <c r="E122" s="48"/>
    </row>
    <row r="123" spans="1:5" ht="15.75" customHeight="1" x14ac:dyDescent="0.2">
      <c r="A123" s="58"/>
      <c r="B123" s="59"/>
      <c r="C123" s="59"/>
      <c r="D123" s="60"/>
      <c r="E123" s="48"/>
    </row>
    <row r="124" spans="1:5" ht="27.75" customHeight="1" x14ac:dyDescent="0.2">
      <c r="A124" s="34" t="s">
        <v>23</v>
      </c>
      <c r="B124" s="175" t="s">
        <v>171</v>
      </c>
      <c r="C124" s="176"/>
      <c r="D124" s="176"/>
      <c r="E124" s="48"/>
    </row>
    <row r="125" spans="1:5" ht="15.75" customHeight="1" x14ac:dyDescent="0.2">
      <c r="A125" s="34" t="s">
        <v>14</v>
      </c>
      <c r="B125" s="35" t="s">
        <v>24</v>
      </c>
      <c r="C125" s="35" t="s">
        <v>25</v>
      </c>
      <c r="D125" s="35" t="s">
        <v>64</v>
      </c>
      <c r="E125" s="48"/>
    </row>
    <row r="126" spans="1:5" ht="156.75" x14ac:dyDescent="0.2">
      <c r="A126" s="18" t="s">
        <v>19</v>
      </c>
      <c r="B126" s="11">
        <v>2</v>
      </c>
      <c r="C126" s="10" t="s">
        <v>81</v>
      </c>
      <c r="D126" s="190" t="s">
        <v>82</v>
      </c>
      <c r="E126" s="47"/>
    </row>
    <row r="127" spans="1:5" ht="114" x14ac:dyDescent="0.2">
      <c r="A127" s="18" t="s">
        <v>20</v>
      </c>
      <c r="B127" s="11">
        <v>2</v>
      </c>
      <c r="C127" s="10" t="s">
        <v>314</v>
      </c>
      <c r="D127" s="188"/>
      <c r="E127" s="48"/>
    </row>
    <row r="128" spans="1:5" ht="71.25" x14ac:dyDescent="0.2">
      <c r="A128" s="18" t="s">
        <v>21</v>
      </c>
      <c r="B128" s="11">
        <v>1</v>
      </c>
      <c r="C128" s="10" t="s">
        <v>192</v>
      </c>
      <c r="D128" s="188"/>
      <c r="E128" s="57"/>
    </row>
    <row r="129" spans="1:5" ht="15.75" customHeight="1" x14ac:dyDescent="0.2">
      <c r="A129" s="10" t="s">
        <v>49</v>
      </c>
      <c r="B129" s="20">
        <f>SUM(B126:B128)</f>
        <v>5</v>
      </c>
      <c r="C129" s="47"/>
      <c r="D129" s="48"/>
      <c r="E129" s="48"/>
    </row>
    <row r="130" spans="1:5" ht="15.75" customHeight="1" x14ac:dyDescent="0.2">
      <c r="A130" s="10" t="s">
        <v>29</v>
      </c>
      <c r="B130" s="23">
        <f>+B129/12</f>
        <v>0.41666666666666669</v>
      </c>
      <c r="C130" s="47"/>
      <c r="D130" s="48"/>
      <c r="E130" s="48"/>
    </row>
    <row r="131" spans="1:5" ht="15.75" customHeight="1" x14ac:dyDescent="0.2">
      <c r="A131" s="46"/>
      <c r="B131" s="47"/>
      <c r="C131" s="47"/>
      <c r="D131" s="48"/>
      <c r="E131" s="48"/>
    </row>
    <row r="132" spans="1:5" ht="15.75" customHeight="1" x14ac:dyDescent="0.2">
      <c r="A132" s="58"/>
      <c r="B132" s="59"/>
      <c r="C132" s="59"/>
      <c r="D132" s="60"/>
      <c r="E132" s="48"/>
    </row>
    <row r="133" spans="1:5" ht="30.75" customHeight="1" x14ac:dyDescent="0.2">
      <c r="A133" s="34" t="s">
        <v>23</v>
      </c>
      <c r="B133" s="175" t="s">
        <v>194</v>
      </c>
      <c r="C133" s="176"/>
      <c r="D133" s="176"/>
      <c r="E133" s="48"/>
    </row>
    <row r="134" spans="1:5" ht="15.75" customHeight="1" x14ac:dyDescent="0.2">
      <c r="A134" s="34" t="s">
        <v>14</v>
      </c>
      <c r="B134" s="35" t="s">
        <v>24</v>
      </c>
      <c r="C134" s="35" t="s">
        <v>25</v>
      </c>
      <c r="D134" s="35" t="s">
        <v>64</v>
      </c>
      <c r="E134" s="48"/>
    </row>
    <row r="135" spans="1:5" ht="99.75" x14ac:dyDescent="0.2">
      <c r="A135" s="18" t="s">
        <v>19</v>
      </c>
      <c r="B135" s="11">
        <v>4</v>
      </c>
      <c r="C135" s="10" t="s">
        <v>276</v>
      </c>
      <c r="D135" s="190" t="s">
        <v>83</v>
      </c>
      <c r="E135" s="48"/>
    </row>
    <row r="136" spans="1:5" ht="114" x14ac:dyDescent="0.2">
      <c r="A136" s="18" t="s">
        <v>20</v>
      </c>
      <c r="B136" s="11">
        <v>4</v>
      </c>
      <c r="C136" s="10" t="s">
        <v>317</v>
      </c>
      <c r="D136" s="188"/>
      <c r="E136" s="48"/>
    </row>
    <row r="137" spans="1:5" ht="85.5" x14ac:dyDescent="0.2">
      <c r="A137" s="18" t="s">
        <v>21</v>
      </c>
      <c r="B137" s="11">
        <v>4</v>
      </c>
      <c r="C137" s="10" t="s">
        <v>195</v>
      </c>
      <c r="D137" s="188"/>
      <c r="E137" s="48"/>
    </row>
    <row r="138" spans="1:5" ht="15.75" customHeight="1" x14ac:dyDescent="0.2">
      <c r="A138" s="10" t="s">
        <v>49</v>
      </c>
      <c r="B138" s="20">
        <f>SUM(B135:B137)</f>
        <v>12</v>
      </c>
      <c r="C138" s="47"/>
      <c r="D138" s="48"/>
      <c r="E138" s="48"/>
    </row>
    <row r="139" spans="1:5" ht="15.75" customHeight="1" x14ac:dyDescent="0.2">
      <c r="A139" s="10" t="s">
        <v>29</v>
      </c>
      <c r="B139" s="23">
        <f>+B138/12</f>
        <v>1</v>
      </c>
      <c r="C139" s="47"/>
      <c r="D139" s="48"/>
      <c r="E139" s="48"/>
    </row>
    <row r="140" spans="1:5" ht="15.75" customHeight="1" x14ac:dyDescent="0.2">
      <c r="A140" s="46"/>
      <c r="B140" s="47"/>
      <c r="C140" s="47"/>
      <c r="D140" s="48"/>
      <c r="E140" s="48"/>
    </row>
    <row r="141" spans="1:5" ht="15.75" customHeight="1" x14ac:dyDescent="0.2">
      <c r="A141" s="58"/>
      <c r="B141" s="59"/>
      <c r="C141" s="59"/>
      <c r="D141" s="60"/>
      <c r="E141" s="48"/>
    </row>
    <row r="142" spans="1:5" ht="33" customHeight="1" x14ac:dyDescent="0.2">
      <c r="A142" s="34" t="s">
        <v>23</v>
      </c>
      <c r="B142" s="175" t="s">
        <v>162</v>
      </c>
      <c r="C142" s="176"/>
      <c r="D142" s="176"/>
      <c r="E142" s="48"/>
    </row>
    <row r="143" spans="1:5" ht="27" customHeight="1" x14ac:dyDescent="0.2">
      <c r="A143" s="34" t="s">
        <v>14</v>
      </c>
      <c r="B143" s="35" t="s">
        <v>24</v>
      </c>
      <c r="C143" s="35" t="s">
        <v>25</v>
      </c>
      <c r="D143" s="35" t="s">
        <v>64</v>
      </c>
      <c r="E143" s="48"/>
    </row>
    <row r="144" spans="1:5" ht="121.5" customHeight="1" x14ac:dyDescent="0.2">
      <c r="A144" s="18" t="s">
        <v>19</v>
      </c>
      <c r="B144" s="11">
        <v>2</v>
      </c>
      <c r="C144" s="10" t="s">
        <v>235</v>
      </c>
      <c r="D144" s="190" t="s">
        <v>83</v>
      </c>
      <c r="E144" s="48"/>
    </row>
    <row r="145" spans="1:5" ht="123" customHeight="1" x14ac:dyDescent="0.2">
      <c r="A145" s="18" t="s">
        <v>20</v>
      </c>
      <c r="B145" s="11">
        <v>4</v>
      </c>
      <c r="C145" s="10" t="s">
        <v>320</v>
      </c>
      <c r="D145" s="188"/>
      <c r="E145" s="48"/>
    </row>
    <row r="146" spans="1:5" ht="87.95" customHeight="1" x14ac:dyDescent="0.2">
      <c r="A146" s="18" t="s">
        <v>21</v>
      </c>
      <c r="B146" s="11">
        <v>4</v>
      </c>
      <c r="C146" s="10" t="s">
        <v>196</v>
      </c>
      <c r="D146" s="188"/>
      <c r="E146" s="48"/>
    </row>
    <row r="147" spans="1:5" ht="15.75" customHeight="1" x14ac:dyDescent="0.2">
      <c r="A147" s="10" t="s">
        <v>49</v>
      </c>
      <c r="B147" s="20">
        <f>SUM(B144:B146)</f>
        <v>10</v>
      </c>
      <c r="C147" s="47"/>
      <c r="D147" s="48"/>
      <c r="E147" s="48"/>
    </row>
    <row r="148" spans="1:5" ht="15.75" customHeight="1" x14ac:dyDescent="0.2">
      <c r="A148" s="10" t="s">
        <v>29</v>
      </c>
      <c r="B148" s="23">
        <f>+B147/12</f>
        <v>0.83333333333333337</v>
      </c>
      <c r="C148" s="47"/>
      <c r="D148" s="48"/>
      <c r="E148" s="48"/>
    </row>
    <row r="149" spans="1:5" ht="15.75" customHeight="1" x14ac:dyDescent="0.2">
      <c r="A149" s="46"/>
      <c r="B149" s="47"/>
      <c r="C149" s="47"/>
      <c r="D149" s="48"/>
      <c r="E149" s="48"/>
    </row>
    <row r="150" spans="1:5" ht="15.75" customHeight="1" x14ac:dyDescent="0.2">
      <c r="A150" s="58"/>
      <c r="B150" s="59"/>
      <c r="C150" s="59"/>
      <c r="D150" s="60"/>
      <c r="E150" s="48"/>
    </row>
    <row r="151" spans="1:5" ht="32.25" customHeight="1" x14ac:dyDescent="0.2">
      <c r="A151" s="34" t="s">
        <v>23</v>
      </c>
      <c r="B151" s="175" t="s">
        <v>161</v>
      </c>
      <c r="C151" s="176"/>
      <c r="D151" s="176"/>
      <c r="E151" s="48"/>
    </row>
    <row r="152" spans="1:5" ht="15.75" customHeight="1" x14ac:dyDescent="0.2">
      <c r="A152" s="34" t="s">
        <v>14</v>
      </c>
      <c r="B152" s="35" t="s">
        <v>24</v>
      </c>
      <c r="C152" s="35" t="s">
        <v>25</v>
      </c>
      <c r="D152" s="35" t="s">
        <v>64</v>
      </c>
      <c r="E152" s="48"/>
    </row>
    <row r="153" spans="1:5" ht="56.25" customHeight="1" x14ac:dyDescent="0.2">
      <c r="A153" s="18" t="s">
        <v>19</v>
      </c>
      <c r="B153" s="11">
        <v>3</v>
      </c>
      <c r="C153" s="10" t="s">
        <v>277</v>
      </c>
      <c r="D153" s="190" t="s">
        <v>84</v>
      </c>
      <c r="E153" s="48"/>
    </row>
    <row r="154" spans="1:5" ht="71.25" x14ac:dyDescent="0.2">
      <c r="A154" s="18" t="s">
        <v>20</v>
      </c>
      <c r="B154" s="11">
        <v>4</v>
      </c>
      <c r="C154" s="10" t="s">
        <v>340</v>
      </c>
      <c r="D154" s="191"/>
      <c r="E154" s="48"/>
    </row>
    <row r="155" spans="1:5" ht="99.75" x14ac:dyDescent="0.2">
      <c r="A155" s="18" t="s">
        <v>21</v>
      </c>
      <c r="B155" s="11">
        <v>4</v>
      </c>
      <c r="C155" s="10" t="s">
        <v>205</v>
      </c>
      <c r="D155" s="191"/>
      <c r="E155" s="52"/>
    </row>
    <row r="156" spans="1:5" ht="15.75" customHeight="1" x14ac:dyDescent="0.2">
      <c r="A156" s="10" t="s">
        <v>49</v>
      </c>
      <c r="B156" s="20">
        <f>SUM(B153:B155)</f>
        <v>11</v>
      </c>
      <c r="C156" s="47"/>
      <c r="D156" s="48"/>
      <c r="E156" s="52"/>
    </row>
    <row r="157" spans="1:5" ht="15.75" customHeight="1" x14ac:dyDescent="0.2">
      <c r="A157" s="10" t="s">
        <v>29</v>
      </c>
      <c r="B157" s="23">
        <f>+B156/12</f>
        <v>0.91666666666666663</v>
      </c>
      <c r="C157" s="47"/>
      <c r="D157" s="48"/>
      <c r="E157" s="52"/>
    </row>
    <row r="158" spans="1:5" ht="15.75" customHeight="1" x14ac:dyDescent="0.2">
      <c r="A158" s="46"/>
      <c r="B158" s="47"/>
      <c r="C158" s="47"/>
      <c r="D158" s="48"/>
      <c r="E158" s="52"/>
    </row>
    <row r="159" spans="1:5" ht="15.75" customHeight="1" x14ac:dyDescent="0.2">
      <c r="A159" s="58"/>
      <c r="B159" s="59"/>
      <c r="C159" s="59"/>
      <c r="D159" s="60"/>
      <c r="E159" s="52"/>
    </row>
    <row r="160" spans="1:5" ht="31.5" customHeight="1" x14ac:dyDescent="0.2">
      <c r="A160" s="34" t="s">
        <v>23</v>
      </c>
      <c r="B160" s="175" t="s">
        <v>185</v>
      </c>
      <c r="C160" s="176"/>
      <c r="D160" s="176"/>
      <c r="E160" s="52"/>
    </row>
    <row r="161" spans="1:5" ht="15.75" customHeight="1" x14ac:dyDescent="0.2">
      <c r="A161" s="34" t="s">
        <v>14</v>
      </c>
      <c r="B161" s="35" t="s">
        <v>24</v>
      </c>
      <c r="C161" s="35" t="s">
        <v>25</v>
      </c>
      <c r="D161" s="35" t="s">
        <v>64</v>
      </c>
      <c r="E161" s="52"/>
    </row>
    <row r="162" spans="1:5" ht="171" x14ac:dyDescent="0.2">
      <c r="A162" s="18" t="s">
        <v>19</v>
      </c>
      <c r="B162" s="11">
        <v>4</v>
      </c>
      <c r="C162" s="10" t="s">
        <v>278</v>
      </c>
      <c r="D162" s="192" t="s">
        <v>85</v>
      </c>
      <c r="E162" s="48"/>
    </row>
    <row r="163" spans="1:5" ht="128.25" x14ac:dyDescent="0.2">
      <c r="A163" s="18" t="s">
        <v>20</v>
      </c>
      <c r="B163" s="11">
        <v>4</v>
      </c>
      <c r="C163" s="10" t="s">
        <v>329</v>
      </c>
      <c r="D163" s="188"/>
      <c r="E163" s="48"/>
    </row>
    <row r="164" spans="1:5" ht="30" customHeight="1" x14ac:dyDescent="0.2">
      <c r="A164" s="18" t="s">
        <v>21</v>
      </c>
      <c r="B164" s="11" t="s">
        <v>45</v>
      </c>
      <c r="C164" s="10" t="s">
        <v>46</v>
      </c>
      <c r="D164" s="188"/>
      <c r="E164" s="48"/>
    </row>
    <row r="165" spans="1:5" ht="15.75" customHeight="1" x14ac:dyDescent="0.2">
      <c r="A165" s="10" t="s">
        <v>49</v>
      </c>
      <c r="B165" s="20">
        <f>SUM(B162:B164)</f>
        <v>8</v>
      </c>
      <c r="C165" s="47"/>
      <c r="D165" s="48"/>
      <c r="E165" s="48"/>
    </row>
    <row r="166" spans="1:5" ht="15.75" customHeight="1" x14ac:dyDescent="0.2">
      <c r="A166" s="10" t="s">
        <v>29</v>
      </c>
      <c r="B166" s="23">
        <f>+B165/8</f>
        <v>1</v>
      </c>
      <c r="C166" s="47"/>
      <c r="D166" s="48"/>
      <c r="E166" s="48"/>
    </row>
    <row r="167" spans="1:5" ht="15.75" customHeight="1" x14ac:dyDescent="0.2">
      <c r="A167" s="46"/>
      <c r="B167" s="47"/>
      <c r="C167" s="47"/>
      <c r="D167" s="48"/>
      <c r="E167" s="48"/>
    </row>
    <row r="168" spans="1:5" ht="15.75" customHeight="1" x14ac:dyDescent="0.2">
      <c r="A168" s="46"/>
      <c r="B168" s="47"/>
      <c r="C168" s="47"/>
      <c r="D168" s="48"/>
      <c r="E168" s="48"/>
    </row>
    <row r="169" spans="1:5" ht="15.75" customHeight="1" x14ac:dyDescent="0.2">
      <c r="A169" s="46"/>
      <c r="B169" s="47"/>
      <c r="C169" s="47"/>
      <c r="D169" s="48"/>
      <c r="E169" s="48"/>
    </row>
    <row r="170" spans="1:5" ht="15.75" customHeight="1" x14ac:dyDescent="0.2">
      <c r="A170" s="46"/>
      <c r="B170" s="47"/>
      <c r="C170" s="47"/>
      <c r="D170" s="48"/>
      <c r="E170" s="48"/>
    </row>
    <row r="171" spans="1:5" ht="15.75" customHeight="1" x14ac:dyDescent="0.2">
      <c r="A171" s="46"/>
      <c r="B171" s="47"/>
      <c r="C171" s="47"/>
      <c r="D171" s="48"/>
      <c r="E171" s="48"/>
    </row>
    <row r="172" spans="1:5" ht="15.75" customHeight="1" x14ac:dyDescent="0.2">
      <c r="A172" s="46"/>
      <c r="B172" s="47"/>
      <c r="C172" s="47"/>
      <c r="D172" s="48"/>
      <c r="E172" s="48"/>
    </row>
    <row r="173" spans="1:5" ht="15.75" customHeight="1" x14ac:dyDescent="0.2">
      <c r="A173" s="46"/>
      <c r="B173" s="47"/>
      <c r="C173" s="47"/>
      <c r="D173" s="48"/>
      <c r="E173" s="48"/>
    </row>
    <row r="174" spans="1:5" ht="15.75" customHeight="1" x14ac:dyDescent="0.2">
      <c r="A174" s="46"/>
      <c r="B174" s="47"/>
      <c r="C174" s="47"/>
      <c r="D174" s="48"/>
      <c r="E174" s="48"/>
    </row>
    <row r="175" spans="1:5" ht="15.75" customHeight="1" x14ac:dyDescent="0.2">
      <c r="A175" s="46"/>
      <c r="B175" s="47"/>
      <c r="C175" s="47"/>
      <c r="D175" s="48"/>
      <c r="E175" s="48"/>
    </row>
    <row r="176" spans="1:5" ht="15.75" customHeight="1" x14ac:dyDescent="0.2">
      <c r="A176" s="46"/>
      <c r="B176" s="47"/>
      <c r="C176" s="47"/>
      <c r="D176" s="48"/>
      <c r="E176" s="48"/>
    </row>
    <row r="177" spans="1:5" ht="15.75" customHeight="1" x14ac:dyDescent="0.2">
      <c r="A177" s="46"/>
      <c r="B177" s="47"/>
      <c r="C177" s="47"/>
      <c r="D177" s="48"/>
      <c r="E177" s="48"/>
    </row>
    <row r="178" spans="1:5" ht="15.75" customHeight="1" x14ac:dyDescent="0.2">
      <c r="A178" s="46"/>
      <c r="B178" s="47"/>
      <c r="C178" s="47"/>
      <c r="D178" s="48"/>
      <c r="E178" s="48"/>
    </row>
    <row r="179" spans="1:5" ht="15.75" customHeight="1" x14ac:dyDescent="0.2">
      <c r="A179" s="46"/>
      <c r="B179" s="47"/>
      <c r="C179" s="47"/>
      <c r="D179" s="48"/>
      <c r="E179" s="48"/>
    </row>
    <row r="180" spans="1:5" ht="15.75" customHeight="1" x14ac:dyDescent="0.2">
      <c r="A180" s="46"/>
      <c r="B180" s="47"/>
      <c r="C180" s="47"/>
      <c r="D180" s="48"/>
      <c r="E180" s="48"/>
    </row>
    <row r="181" spans="1:5" ht="15.75" customHeight="1" x14ac:dyDescent="0.2">
      <c r="A181" s="46"/>
      <c r="B181" s="47"/>
      <c r="C181" s="47"/>
      <c r="D181" s="48"/>
      <c r="E181" s="48"/>
    </row>
    <row r="182" spans="1:5" ht="15.75" customHeight="1" x14ac:dyDescent="0.2">
      <c r="A182" s="46"/>
      <c r="B182" s="47"/>
      <c r="C182" s="47"/>
      <c r="D182" s="48"/>
      <c r="E182" s="48"/>
    </row>
    <row r="183" spans="1:5" ht="15.75" customHeight="1" x14ac:dyDescent="0.2">
      <c r="A183" s="46"/>
      <c r="B183" s="47"/>
      <c r="C183" s="47"/>
      <c r="D183" s="48"/>
      <c r="E183" s="48"/>
    </row>
    <row r="184" spans="1:5" ht="15.75" customHeight="1" x14ac:dyDescent="0.2">
      <c r="A184" s="46"/>
      <c r="B184" s="47"/>
      <c r="C184" s="47"/>
      <c r="D184" s="48"/>
      <c r="E184" s="48"/>
    </row>
    <row r="185" spans="1:5" ht="15.75" customHeight="1" x14ac:dyDescent="0.2">
      <c r="A185" s="46"/>
      <c r="B185" s="47"/>
      <c r="C185" s="47"/>
      <c r="D185" s="48"/>
      <c r="E185" s="48"/>
    </row>
    <row r="186" spans="1:5" ht="15.75" customHeight="1" x14ac:dyDescent="0.2">
      <c r="A186" s="46"/>
      <c r="B186" s="47"/>
      <c r="C186" s="47"/>
      <c r="D186" s="48"/>
      <c r="E186" s="48"/>
    </row>
    <row r="187" spans="1:5" ht="15.75" customHeight="1" x14ac:dyDescent="0.2">
      <c r="A187" s="46"/>
      <c r="B187" s="47"/>
      <c r="C187" s="47"/>
      <c r="D187" s="48"/>
      <c r="E187" s="48"/>
    </row>
    <row r="188" spans="1:5" ht="15.75" customHeight="1" x14ac:dyDescent="0.2">
      <c r="A188" s="46"/>
      <c r="B188" s="47"/>
      <c r="C188" s="47"/>
      <c r="D188" s="48"/>
      <c r="E188" s="48"/>
    </row>
    <row r="189" spans="1:5" ht="15.75" customHeight="1" x14ac:dyDescent="0.2">
      <c r="A189" s="46"/>
      <c r="B189" s="47"/>
      <c r="C189" s="47"/>
      <c r="D189" s="48"/>
      <c r="E189" s="48"/>
    </row>
    <row r="190" spans="1:5" ht="15.75" customHeight="1" x14ac:dyDescent="0.2">
      <c r="A190" s="46"/>
      <c r="B190" s="47"/>
      <c r="C190" s="47"/>
      <c r="D190" s="48"/>
      <c r="E190" s="48"/>
    </row>
    <row r="191" spans="1:5" ht="15.75" customHeight="1" x14ac:dyDescent="0.2">
      <c r="A191" s="46"/>
      <c r="B191" s="47"/>
      <c r="C191" s="47"/>
      <c r="D191" s="48"/>
      <c r="E191" s="48"/>
    </row>
    <row r="192" spans="1:5" ht="15.75" customHeight="1" x14ac:dyDescent="0.2">
      <c r="A192" s="46"/>
      <c r="B192" s="47"/>
      <c r="C192" s="47"/>
      <c r="D192" s="48"/>
      <c r="E192" s="48"/>
    </row>
    <row r="193" spans="1:5" ht="15.75" customHeight="1" x14ac:dyDescent="0.2">
      <c r="A193" s="46"/>
      <c r="B193" s="47"/>
      <c r="C193" s="47"/>
      <c r="D193" s="48"/>
      <c r="E193" s="48"/>
    </row>
    <row r="194" spans="1:5" ht="15.75" customHeight="1" x14ac:dyDescent="0.2">
      <c r="A194" s="46"/>
      <c r="B194" s="47"/>
      <c r="C194" s="47"/>
      <c r="D194" s="48"/>
      <c r="E194" s="48"/>
    </row>
    <row r="195" spans="1:5" ht="15.75" customHeight="1" x14ac:dyDescent="0.2">
      <c r="A195" s="46"/>
      <c r="B195" s="47"/>
      <c r="C195" s="47"/>
      <c r="D195" s="48"/>
      <c r="E195" s="48"/>
    </row>
    <row r="196" spans="1:5" ht="15.75" customHeight="1" x14ac:dyDescent="0.2">
      <c r="A196" s="46"/>
      <c r="B196" s="47"/>
      <c r="C196" s="47"/>
      <c r="D196" s="48"/>
      <c r="E196" s="48"/>
    </row>
    <row r="197" spans="1:5" ht="15.75" customHeight="1" x14ac:dyDescent="0.2">
      <c r="A197" s="46"/>
      <c r="B197" s="47"/>
      <c r="C197" s="47"/>
      <c r="D197" s="48"/>
      <c r="E197" s="48"/>
    </row>
    <row r="198" spans="1:5" ht="15.75" customHeight="1" x14ac:dyDescent="0.2">
      <c r="A198" s="46"/>
      <c r="B198" s="47"/>
      <c r="C198" s="47"/>
      <c r="D198" s="48"/>
      <c r="E198" s="48"/>
    </row>
    <row r="199" spans="1:5" ht="15.75" customHeight="1" x14ac:dyDescent="0.2">
      <c r="A199" s="46"/>
      <c r="B199" s="47"/>
      <c r="C199" s="47"/>
      <c r="D199" s="48"/>
      <c r="E199" s="48"/>
    </row>
    <row r="200" spans="1:5" ht="15.75" customHeight="1" x14ac:dyDescent="0.2">
      <c r="A200" s="46"/>
      <c r="B200" s="47"/>
      <c r="C200" s="47"/>
      <c r="D200" s="48"/>
      <c r="E200" s="48"/>
    </row>
    <row r="201" spans="1:5" ht="15.75" customHeight="1" x14ac:dyDescent="0.2">
      <c r="A201" s="46"/>
      <c r="B201" s="47"/>
      <c r="C201" s="47"/>
      <c r="D201" s="48"/>
      <c r="E201" s="48"/>
    </row>
    <row r="202" spans="1:5" ht="15.75" customHeight="1" x14ac:dyDescent="0.2">
      <c r="A202" s="46"/>
      <c r="B202" s="47"/>
      <c r="C202" s="47"/>
      <c r="D202" s="48"/>
      <c r="E202" s="48"/>
    </row>
    <row r="203" spans="1:5" ht="15.75" customHeight="1" x14ac:dyDescent="0.2">
      <c r="A203" s="46"/>
      <c r="B203" s="47"/>
      <c r="C203" s="47"/>
      <c r="D203" s="48"/>
      <c r="E203" s="48"/>
    </row>
    <row r="204" spans="1:5" ht="15.75" customHeight="1" x14ac:dyDescent="0.2">
      <c r="A204" s="46"/>
      <c r="B204" s="47"/>
      <c r="C204" s="47"/>
      <c r="D204" s="48"/>
      <c r="E204" s="48"/>
    </row>
    <row r="205" spans="1:5" ht="15.75" customHeight="1" x14ac:dyDescent="0.2">
      <c r="A205" s="46"/>
      <c r="B205" s="47"/>
      <c r="C205" s="47"/>
      <c r="D205" s="48"/>
      <c r="E205" s="48"/>
    </row>
    <row r="206" spans="1:5" ht="15.75" customHeight="1" x14ac:dyDescent="0.2">
      <c r="A206" s="46"/>
      <c r="B206" s="47"/>
      <c r="C206" s="47"/>
      <c r="D206" s="48"/>
      <c r="E206" s="48"/>
    </row>
    <row r="207" spans="1:5" ht="15.75" customHeight="1" x14ac:dyDescent="0.2">
      <c r="A207" s="46"/>
      <c r="B207" s="47"/>
      <c r="C207" s="47"/>
      <c r="D207" s="48"/>
      <c r="E207" s="48"/>
    </row>
    <row r="208" spans="1:5" ht="15.75" customHeight="1" x14ac:dyDescent="0.2">
      <c r="A208" s="46"/>
      <c r="B208" s="47"/>
      <c r="C208" s="47"/>
      <c r="D208" s="48"/>
      <c r="E208" s="48"/>
    </row>
    <row r="209" spans="1:5" ht="15.75" customHeight="1" x14ac:dyDescent="0.2">
      <c r="A209" s="46"/>
      <c r="B209" s="47"/>
      <c r="C209" s="47"/>
      <c r="D209" s="48"/>
      <c r="E209" s="48"/>
    </row>
    <row r="210" spans="1:5" ht="15.75" customHeight="1" x14ac:dyDescent="0.2">
      <c r="A210" s="46"/>
      <c r="B210" s="47"/>
      <c r="C210" s="47"/>
      <c r="D210" s="48"/>
      <c r="E210" s="48"/>
    </row>
    <row r="211" spans="1:5" ht="15.75" customHeight="1" x14ac:dyDescent="0.2">
      <c r="A211" s="46"/>
      <c r="B211" s="47"/>
      <c r="C211" s="47"/>
      <c r="D211" s="48"/>
      <c r="E211" s="48"/>
    </row>
    <row r="212" spans="1:5" ht="15.75" customHeight="1" x14ac:dyDescent="0.2">
      <c r="A212" s="46"/>
      <c r="B212" s="47"/>
      <c r="C212" s="47"/>
      <c r="D212" s="48"/>
      <c r="E212" s="48"/>
    </row>
    <row r="213" spans="1:5" ht="15.75" customHeight="1" x14ac:dyDescent="0.2">
      <c r="A213" s="46"/>
      <c r="B213" s="47"/>
      <c r="C213" s="47"/>
      <c r="D213" s="48"/>
      <c r="E213" s="48"/>
    </row>
    <row r="214" spans="1:5" ht="15.75" customHeight="1" x14ac:dyDescent="0.2">
      <c r="A214" s="46"/>
      <c r="B214" s="47"/>
      <c r="C214" s="47"/>
      <c r="D214" s="48"/>
      <c r="E214" s="48"/>
    </row>
    <row r="215" spans="1:5" ht="15.75" customHeight="1" x14ac:dyDescent="0.2">
      <c r="A215" s="46"/>
      <c r="B215" s="47"/>
      <c r="C215" s="47"/>
      <c r="D215" s="48"/>
      <c r="E215" s="48"/>
    </row>
    <row r="216" spans="1:5" ht="15.75" customHeight="1" x14ac:dyDescent="0.2">
      <c r="A216" s="46"/>
      <c r="B216" s="47"/>
      <c r="C216" s="47"/>
      <c r="D216" s="48"/>
      <c r="E216" s="48"/>
    </row>
    <row r="217" spans="1:5" ht="15.75" customHeight="1" x14ac:dyDescent="0.2">
      <c r="A217" s="46"/>
      <c r="B217" s="47"/>
      <c r="C217" s="47"/>
      <c r="D217" s="48"/>
      <c r="E217" s="48"/>
    </row>
    <row r="218" spans="1:5" ht="15.75" customHeight="1" x14ac:dyDescent="0.2">
      <c r="A218" s="46"/>
      <c r="B218" s="47"/>
      <c r="C218" s="47"/>
      <c r="D218" s="48"/>
      <c r="E218" s="48"/>
    </row>
    <row r="219" spans="1:5" ht="15.75" customHeight="1" x14ac:dyDescent="0.2">
      <c r="A219" s="46"/>
      <c r="B219" s="47"/>
      <c r="C219" s="47"/>
      <c r="D219" s="48"/>
      <c r="E219" s="48"/>
    </row>
    <row r="220" spans="1:5" ht="15.75" customHeight="1" x14ac:dyDescent="0.2">
      <c r="A220" s="46"/>
      <c r="B220" s="47"/>
      <c r="C220" s="47"/>
      <c r="D220" s="48"/>
      <c r="E220" s="48"/>
    </row>
    <row r="221" spans="1:5" ht="15.75" customHeight="1" x14ac:dyDescent="0.2">
      <c r="A221" s="46"/>
      <c r="B221" s="47"/>
      <c r="C221" s="47"/>
      <c r="D221" s="48"/>
      <c r="E221" s="48"/>
    </row>
    <row r="222" spans="1:5" ht="15.75" customHeight="1" x14ac:dyDescent="0.2">
      <c r="A222" s="46"/>
      <c r="B222" s="47"/>
      <c r="C222" s="47"/>
      <c r="D222" s="48"/>
      <c r="E222" s="48"/>
    </row>
    <row r="223" spans="1:5" ht="15.75" customHeight="1" x14ac:dyDescent="0.2">
      <c r="A223" s="46"/>
      <c r="B223" s="47"/>
      <c r="C223" s="47"/>
      <c r="D223" s="48"/>
      <c r="E223" s="48"/>
    </row>
    <row r="224" spans="1:5" ht="15.75" customHeight="1" x14ac:dyDescent="0.2">
      <c r="A224" s="46"/>
      <c r="B224" s="47"/>
      <c r="C224" s="47"/>
      <c r="D224" s="48"/>
      <c r="E224" s="48"/>
    </row>
    <row r="225" spans="1:5" ht="15.75" customHeight="1" x14ac:dyDescent="0.2">
      <c r="A225" s="46"/>
      <c r="B225" s="47"/>
      <c r="C225" s="47"/>
      <c r="D225" s="48"/>
      <c r="E225" s="48"/>
    </row>
    <row r="226" spans="1:5" ht="15.75" customHeight="1" x14ac:dyDescent="0.2">
      <c r="A226" s="46"/>
      <c r="B226" s="47"/>
      <c r="C226" s="47"/>
      <c r="D226" s="48"/>
      <c r="E226" s="48"/>
    </row>
    <row r="227" spans="1:5" ht="15.75" customHeight="1" x14ac:dyDescent="0.2">
      <c r="A227" s="46"/>
      <c r="B227" s="47"/>
      <c r="C227" s="47"/>
      <c r="D227" s="48"/>
      <c r="E227" s="48"/>
    </row>
    <row r="228" spans="1:5" ht="15.75" customHeight="1" x14ac:dyDescent="0.2">
      <c r="A228" s="46"/>
      <c r="B228" s="47"/>
      <c r="C228" s="47"/>
      <c r="D228" s="48"/>
      <c r="E228" s="48"/>
    </row>
    <row r="229" spans="1:5" ht="15.75" customHeight="1" x14ac:dyDescent="0.2">
      <c r="A229" s="46"/>
      <c r="B229" s="47"/>
      <c r="C229" s="47"/>
      <c r="D229" s="48"/>
      <c r="E229" s="48"/>
    </row>
    <row r="230" spans="1:5" ht="15.75" customHeight="1" x14ac:dyDescent="0.2">
      <c r="A230" s="46"/>
      <c r="B230" s="47"/>
      <c r="C230" s="47"/>
      <c r="D230" s="48"/>
      <c r="E230" s="48"/>
    </row>
    <row r="231" spans="1:5" ht="15.75" customHeight="1" x14ac:dyDescent="0.2">
      <c r="A231" s="46"/>
      <c r="B231" s="47"/>
      <c r="C231" s="47"/>
      <c r="D231" s="48"/>
      <c r="E231" s="48"/>
    </row>
    <row r="232" spans="1:5" ht="15.75" customHeight="1" x14ac:dyDescent="0.2">
      <c r="A232" s="46"/>
      <c r="B232" s="47"/>
      <c r="C232" s="47"/>
      <c r="D232" s="48"/>
      <c r="E232" s="48"/>
    </row>
    <row r="233" spans="1:5" ht="15.75" customHeight="1" x14ac:dyDescent="0.2">
      <c r="A233" s="46"/>
      <c r="B233" s="47"/>
      <c r="C233" s="47"/>
      <c r="D233" s="48"/>
      <c r="E233" s="48"/>
    </row>
    <row r="234" spans="1:5" ht="15.75" customHeight="1" x14ac:dyDescent="0.2">
      <c r="A234" s="46"/>
      <c r="B234" s="47"/>
      <c r="C234" s="47"/>
      <c r="D234" s="48"/>
      <c r="E234" s="48"/>
    </row>
    <row r="235" spans="1:5" ht="15.75" customHeight="1" x14ac:dyDescent="0.2">
      <c r="A235" s="46"/>
      <c r="B235" s="47"/>
      <c r="C235" s="47"/>
      <c r="D235" s="48"/>
      <c r="E235" s="48"/>
    </row>
    <row r="236" spans="1:5" ht="15.75" customHeight="1" x14ac:dyDescent="0.2">
      <c r="A236" s="46"/>
      <c r="B236" s="47"/>
      <c r="C236" s="47"/>
      <c r="D236" s="48"/>
      <c r="E236" s="48"/>
    </row>
    <row r="237" spans="1:5" ht="15.75" customHeight="1" x14ac:dyDescent="0.2">
      <c r="A237" s="46"/>
      <c r="B237" s="47"/>
      <c r="C237" s="47"/>
      <c r="D237" s="48"/>
      <c r="E237" s="48"/>
    </row>
    <row r="238" spans="1:5" ht="15.75" customHeight="1" x14ac:dyDescent="0.2">
      <c r="A238" s="46"/>
      <c r="B238" s="47"/>
      <c r="C238" s="47"/>
      <c r="D238" s="48"/>
      <c r="E238" s="48"/>
    </row>
    <row r="239" spans="1:5" ht="15.75" customHeight="1" x14ac:dyDescent="0.2">
      <c r="A239" s="46"/>
      <c r="B239" s="47"/>
      <c r="C239" s="47"/>
      <c r="D239" s="48"/>
      <c r="E239" s="48"/>
    </row>
    <row r="240" spans="1:5" ht="15.75" customHeight="1" x14ac:dyDescent="0.2">
      <c r="A240" s="46"/>
      <c r="B240" s="47"/>
      <c r="C240" s="47"/>
      <c r="D240" s="48"/>
      <c r="E240" s="48"/>
    </row>
    <row r="241" spans="1:5" ht="15.75" customHeight="1" x14ac:dyDescent="0.2">
      <c r="A241" s="46"/>
      <c r="B241" s="47"/>
      <c r="C241" s="47"/>
      <c r="D241" s="48"/>
      <c r="E241" s="48"/>
    </row>
    <row r="242" spans="1:5" ht="15.75" customHeight="1" x14ac:dyDescent="0.2">
      <c r="A242" s="46"/>
      <c r="B242" s="47"/>
      <c r="C242" s="47"/>
      <c r="D242" s="48"/>
      <c r="E242" s="48"/>
    </row>
    <row r="243" spans="1:5" ht="15.75" customHeight="1" x14ac:dyDescent="0.2">
      <c r="A243" s="46"/>
      <c r="B243" s="47"/>
      <c r="C243" s="47"/>
      <c r="D243" s="48"/>
      <c r="E243" s="48"/>
    </row>
    <row r="244" spans="1:5" ht="15.75" customHeight="1" x14ac:dyDescent="0.2">
      <c r="A244" s="46"/>
      <c r="B244" s="47"/>
      <c r="C244" s="47"/>
      <c r="D244" s="48"/>
      <c r="E244" s="48"/>
    </row>
    <row r="245" spans="1:5" ht="15.75" customHeight="1" x14ac:dyDescent="0.2">
      <c r="A245" s="46"/>
      <c r="B245" s="47"/>
      <c r="C245" s="47"/>
      <c r="D245" s="48"/>
      <c r="E245" s="48"/>
    </row>
    <row r="246" spans="1:5" ht="15.75" customHeight="1" x14ac:dyDescent="0.2">
      <c r="A246" s="46"/>
      <c r="B246" s="47"/>
      <c r="C246" s="47"/>
      <c r="D246" s="48"/>
      <c r="E246" s="48"/>
    </row>
    <row r="247" spans="1:5" ht="15.75" customHeight="1" x14ac:dyDescent="0.2">
      <c r="A247" s="46"/>
      <c r="B247" s="47"/>
      <c r="C247" s="47"/>
      <c r="D247" s="48"/>
      <c r="E247" s="48"/>
    </row>
    <row r="248" spans="1:5" ht="15.75" customHeight="1" x14ac:dyDescent="0.2">
      <c r="A248" s="46"/>
      <c r="B248" s="47"/>
      <c r="C248" s="47"/>
      <c r="D248" s="48"/>
      <c r="E248" s="48"/>
    </row>
    <row r="249" spans="1:5" ht="15.75" customHeight="1" x14ac:dyDescent="0.2">
      <c r="A249" s="46"/>
      <c r="B249" s="47"/>
      <c r="C249" s="47"/>
      <c r="D249" s="48"/>
      <c r="E249" s="48"/>
    </row>
    <row r="250" spans="1:5" ht="15.75" customHeight="1" x14ac:dyDescent="0.2">
      <c r="A250" s="46"/>
      <c r="B250" s="47"/>
      <c r="C250" s="47"/>
      <c r="D250" s="48"/>
      <c r="E250" s="48"/>
    </row>
    <row r="251" spans="1:5" ht="15.75" customHeight="1" x14ac:dyDescent="0.2">
      <c r="A251" s="46"/>
      <c r="B251" s="47"/>
      <c r="C251" s="47"/>
      <c r="D251" s="48"/>
      <c r="E251" s="48"/>
    </row>
    <row r="252" spans="1:5" ht="15.75" customHeight="1" x14ac:dyDescent="0.2">
      <c r="A252" s="46"/>
      <c r="B252" s="47"/>
      <c r="C252" s="47"/>
      <c r="D252" s="48"/>
      <c r="E252" s="48"/>
    </row>
    <row r="253" spans="1:5" ht="15.75" customHeight="1" x14ac:dyDescent="0.2">
      <c r="A253" s="46"/>
      <c r="B253" s="47"/>
      <c r="C253" s="47"/>
      <c r="D253" s="48"/>
      <c r="E253" s="48"/>
    </row>
    <row r="254" spans="1:5" ht="15.75" customHeight="1" x14ac:dyDescent="0.2">
      <c r="A254" s="46"/>
      <c r="B254" s="47"/>
      <c r="C254" s="47"/>
      <c r="D254" s="48"/>
      <c r="E254" s="48"/>
    </row>
    <row r="255" spans="1:5" ht="15.75" customHeight="1" x14ac:dyDescent="0.2">
      <c r="A255" s="46"/>
      <c r="B255" s="47"/>
      <c r="C255" s="47"/>
      <c r="D255" s="48"/>
      <c r="E255" s="48"/>
    </row>
    <row r="256" spans="1:5" ht="15.75" customHeight="1" x14ac:dyDescent="0.2">
      <c r="A256" s="46"/>
      <c r="B256" s="47"/>
      <c r="C256" s="47"/>
      <c r="D256" s="48"/>
      <c r="E256" s="48"/>
    </row>
    <row r="257" spans="1:5" ht="15.75" customHeight="1" x14ac:dyDescent="0.2">
      <c r="A257" s="46"/>
      <c r="B257" s="47"/>
      <c r="C257" s="47"/>
      <c r="D257" s="48"/>
      <c r="E257" s="48"/>
    </row>
    <row r="258" spans="1:5" ht="15.75" customHeight="1" x14ac:dyDescent="0.2">
      <c r="A258" s="46"/>
      <c r="B258" s="47"/>
      <c r="C258" s="47"/>
      <c r="D258" s="48"/>
      <c r="E258" s="48"/>
    </row>
    <row r="259" spans="1:5" ht="15.75" customHeight="1" x14ac:dyDescent="0.2">
      <c r="A259" s="46"/>
      <c r="B259" s="47"/>
      <c r="C259" s="47"/>
      <c r="D259" s="48"/>
      <c r="E259" s="48"/>
    </row>
    <row r="260" spans="1:5" ht="15.75" customHeight="1" x14ac:dyDescent="0.2">
      <c r="A260" s="46"/>
      <c r="B260" s="47"/>
      <c r="C260" s="47"/>
      <c r="D260" s="48"/>
      <c r="E260" s="48"/>
    </row>
    <row r="261" spans="1:5" ht="15.75" customHeight="1" x14ac:dyDescent="0.2">
      <c r="A261" s="46"/>
      <c r="B261" s="47"/>
      <c r="C261" s="47"/>
      <c r="D261" s="48"/>
      <c r="E261" s="48"/>
    </row>
    <row r="262" spans="1:5" ht="15.75" customHeight="1" x14ac:dyDescent="0.2">
      <c r="A262" s="46"/>
      <c r="B262" s="47"/>
      <c r="C262" s="47"/>
      <c r="D262" s="48"/>
      <c r="E262" s="48"/>
    </row>
    <row r="263" spans="1:5" ht="15.75" customHeight="1" x14ac:dyDescent="0.2">
      <c r="A263" s="46"/>
      <c r="B263" s="47"/>
      <c r="C263" s="47"/>
      <c r="D263" s="48"/>
      <c r="E263" s="48"/>
    </row>
    <row r="264" spans="1:5" ht="15.75" customHeight="1" x14ac:dyDescent="0.2">
      <c r="A264" s="46"/>
      <c r="B264" s="47"/>
      <c r="C264" s="47"/>
      <c r="D264" s="48"/>
      <c r="E264" s="48"/>
    </row>
    <row r="265" spans="1:5" ht="15.75" customHeight="1" x14ac:dyDescent="0.2">
      <c r="A265" s="46"/>
      <c r="B265" s="47"/>
      <c r="C265" s="47"/>
      <c r="D265" s="48"/>
      <c r="E265" s="48"/>
    </row>
    <row r="266" spans="1:5" ht="15.75" customHeight="1" x14ac:dyDescent="0.2">
      <c r="A266" s="46"/>
      <c r="B266" s="47"/>
      <c r="C266" s="47"/>
      <c r="D266" s="48"/>
      <c r="E266" s="48"/>
    </row>
    <row r="267" spans="1:5" ht="15.75" customHeight="1" x14ac:dyDescent="0.2">
      <c r="A267" s="46"/>
      <c r="B267" s="47"/>
      <c r="C267" s="47"/>
      <c r="D267" s="48"/>
      <c r="E267" s="48"/>
    </row>
    <row r="268" spans="1:5" ht="15.75" customHeight="1" x14ac:dyDescent="0.2">
      <c r="A268" s="46"/>
      <c r="B268" s="47"/>
      <c r="C268" s="47"/>
      <c r="D268" s="48"/>
      <c r="E268" s="48"/>
    </row>
    <row r="269" spans="1:5" ht="15.75" customHeight="1" x14ac:dyDescent="0.2">
      <c r="A269" s="46"/>
      <c r="B269" s="47"/>
      <c r="C269" s="47"/>
      <c r="D269" s="48"/>
      <c r="E269" s="48"/>
    </row>
    <row r="270" spans="1:5" ht="15.75" customHeight="1" x14ac:dyDescent="0.2">
      <c r="A270" s="46"/>
      <c r="B270" s="47"/>
      <c r="C270" s="47"/>
      <c r="D270" s="48"/>
      <c r="E270" s="48"/>
    </row>
    <row r="271" spans="1:5" ht="15.75" customHeight="1" x14ac:dyDescent="0.2">
      <c r="A271" s="46"/>
      <c r="B271" s="47"/>
      <c r="C271" s="47"/>
      <c r="D271" s="48"/>
      <c r="E271" s="48"/>
    </row>
    <row r="272" spans="1:5" ht="15.75" customHeight="1" x14ac:dyDescent="0.2">
      <c r="A272" s="46"/>
      <c r="B272" s="47"/>
      <c r="C272" s="47"/>
      <c r="D272" s="48"/>
      <c r="E272" s="48"/>
    </row>
    <row r="273" spans="1:5" ht="15.75" customHeight="1" x14ac:dyDescent="0.2">
      <c r="A273" s="46"/>
      <c r="B273" s="47"/>
      <c r="C273" s="47"/>
      <c r="D273" s="48"/>
      <c r="E273" s="48"/>
    </row>
    <row r="274" spans="1:5" ht="15.75" customHeight="1" x14ac:dyDescent="0.2">
      <c r="A274" s="46"/>
      <c r="B274" s="47"/>
      <c r="C274" s="47"/>
      <c r="D274" s="48"/>
      <c r="E274" s="48"/>
    </row>
    <row r="275" spans="1:5" ht="15.75" customHeight="1" x14ac:dyDescent="0.2">
      <c r="A275" s="46"/>
      <c r="B275" s="47"/>
      <c r="C275" s="47"/>
      <c r="D275" s="48"/>
      <c r="E275" s="48"/>
    </row>
    <row r="276" spans="1:5" ht="15.75" customHeight="1" x14ac:dyDescent="0.2">
      <c r="A276" s="46"/>
      <c r="B276" s="47"/>
      <c r="C276" s="47"/>
      <c r="D276" s="48"/>
      <c r="E276" s="48"/>
    </row>
    <row r="277" spans="1:5" ht="15.75" customHeight="1" x14ac:dyDescent="0.2">
      <c r="A277" s="46"/>
      <c r="B277" s="47"/>
      <c r="C277" s="47"/>
      <c r="D277" s="48"/>
      <c r="E277" s="48"/>
    </row>
    <row r="278" spans="1:5" ht="15.75" customHeight="1" x14ac:dyDescent="0.2">
      <c r="A278" s="46"/>
      <c r="B278" s="47"/>
      <c r="C278" s="47"/>
      <c r="D278" s="48"/>
      <c r="E278" s="48"/>
    </row>
    <row r="279" spans="1:5" ht="15.75" customHeight="1" x14ac:dyDescent="0.2">
      <c r="A279" s="46"/>
      <c r="B279" s="47"/>
      <c r="C279" s="47"/>
      <c r="D279" s="48"/>
      <c r="E279" s="48"/>
    </row>
    <row r="280" spans="1:5" ht="15.75" customHeight="1" x14ac:dyDescent="0.2">
      <c r="A280" s="46"/>
      <c r="B280" s="47"/>
      <c r="C280" s="47"/>
      <c r="D280" s="48"/>
      <c r="E280" s="48"/>
    </row>
    <row r="281" spans="1:5" ht="15.75" customHeight="1" x14ac:dyDescent="0.2">
      <c r="A281" s="46"/>
      <c r="B281" s="47"/>
      <c r="C281" s="47"/>
      <c r="D281" s="48"/>
      <c r="E281" s="48"/>
    </row>
    <row r="282" spans="1:5" ht="15.75" customHeight="1" x14ac:dyDescent="0.2">
      <c r="A282" s="46"/>
      <c r="B282" s="47"/>
      <c r="C282" s="47"/>
      <c r="D282" s="48"/>
      <c r="E282" s="48"/>
    </row>
    <row r="283" spans="1:5" ht="15.75" customHeight="1" x14ac:dyDescent="0.2">
      <c r="A283" s="46"/>
      <c r="B283" s="47"/>
      <c r="C283" s="47"/>
      <c r="D283" s="48"/>
      <c r="E283" s="48"/>
    </row>
    <row r="284" spans="1:5" ht="15.75" customHeight="1" x14ac:dyDescent="0.2">
      <c r="A284" s="46"/>
      <c r="B284" s="47"/>
      <c r="C284" s="47"/>
      <c r="D284" s="48"/>
      <c r="E284" s="48"/>
    </row>
    <row r="285" spans="1:5" ht="15.75" customHeight="1" x14ac:dyDescent="0.2">
      <c r="A285" s="46"/>
      <c r="B285" s="47"/>
      <c r="C285" s="47"/>
      <c r="D285" s="48"/>
      <c r="E285" s="48"/>
    </row>
    <row r="286" spans="1:5" ht="15.75" customHeight="1" x14ac:dyDescent="0.2">
      <c r="A286" s="46"/>
      <c r="B286" s="47"/>
      <c r="C286" s="47"/>
      <c r="D286" s="48"/>
      <c r="E286" s="48"/>
    </row>
    <row r="287" spans="1:5" ht="15.75" customHeight="1" x14ac:dyDescent="0.2">
      <c r="A287" s="46"/>
      <c r="B287" s="47"/>
      <c r="C287" s="47"/>
      <c r="D287" s="48"/>
      <c r="E287" s="48"/>
    </row>
    <row r="288" spans="1:5" ht="15.75" customHeight="1" x14ac:dyDescent="0.2">
      <c r="A288" s="46"/>
      <c r="B288" s="47"/>
      <c r="C288" s="47"/>
      <c r="D288" s="48"/>
      <c r="E288" s="48"/>
    </row>
    <row r="289" spans="1:5" ht="15.75" customHeight="1" x14ac:dyDescent="0.2">
      <c r="A289" s="46"/>
      <c r="B289" s="47"/>
      <c r="C289" s="47"/>
      <c r="D289" s="48"/>
      <c r="E289" s="48"/>
    </row>
    <row r="290" spans="1:5" ht="15.75" customHeight="1" x14ac:dyDescent="0.2">
      <c r="A290" s="46"/>
      <c r="B290" s="47"/>
      <c r="C290" s="47"/>
      <c r="D290" s="48"/>
      <c r="E290" s="48"/>
    </row>
    <row r="291" spans="1:5" ht="15.75" customHeight="1" x14ac:dyDescent="0.2">
      <c r="A291" s="46"/>
      <c r="B291" s="47"/>
      <c r="C291" s="47"/>
      <c r="D291" s="48"/>
      <c r="E291" s="48"/>
    </row>
    <row r="292" spans="1:5" ht="15.75" customHeight="1" x14ac:dyDescent="0.2">
      <c r="A292" s="46"/>
      <c r="B292" s="47"/>
      <c r="C292" s="47"/>
      <c r="D292" s="48"/>
      <c r="E292" s="48"/>
    </row>
    <row r="293" spans="1:5" ht="15.75" customHeight="1" x14ac:dyDescent="0.2">
      <c r="A293" s="46"/>
      <c r="B293" s="47"/>
      <c r="C293" s="47"/>
      <c r="D293" s="48"/>
      <c r="E293" s="48"/>
    </row>
    <row r="294" spans="1:5" ht="15.75" customHeight="1" x14ac:dyDescent="0.2">
      <c r="A294" s="46"/>
      <c r="B294" s="47"/>
      <c r="C294" s="47"/>
      <c r="D294" s="48"/>
      <c r="E294" s="48"/>
    </row>
    <row r="295" spans="1:5" ht="15.75" customHeight="1" x14ac:dyDescent="0.2">
      <c r="A295" s="46"/>
      <c r="B295" s="47"/>
      <c r="C295" s="47"/>
      <c r="D295" s="48"/>
      <c r="E295" s="48"/>
    </row>
    <row r="296" spans="1:5" ht="15.75" customHeight="1" x14ac:dyDescent="0.2">
      <c r="A296" s="46"/>
      <c r="B296" s="47"/>
      <c r="C296" s="47"/>
      <c r="D296" s="48"/>
      <c r="E296" s="48"/>
    </row>
    <row r="297" spans="1:5" ht="15.75" customHeight="1" x14ac:dyDescent="0.2">
      <c r="A297" s="46"/>
      <c r="B297" s="47"/>
      <c r="C297" s="47"/>
      <c r="D297" s="48"/>
      <c r="E297" s="48"/>
    </row>
    <row r="298" spans="1:5" ht="15.75" customHeight="1" x14ac:dyDescent="0.2">
      <c r="A298" s="46"/>
      <c r="B298" s="47"/>
      <c r="C298" s="47"/>
      <c r="D298" s="48"/>
      <c r="E298" s="48"/>
    </row>
    <row r="299" spans="1:5" ht="15.75" customHeight="1" x14ac:dyDescent="0.2">
      <c r="A299" s="46"/>
      <c r="B299" s="47"/>
      <c r="C299" s="47"/>
      <c r="D299" s="48"/>
      <c r="E299" s="48"/>
    </row>
    <row r="300" spans="1:5" ht="15.75" customHeight="1" x14ac:dyDescent="0.2">
      <c r="A300" s="46"/>
      <c r="B300" s="47"/>
      <c r="C300" s="47"/>
      <c r="D300" s="48"/>
      <c r="E300" s="48"/>
    </row>
    <row r="301" spans="1:5" ht="15.75" customHeight="1" x14ac:dyDescent="0.2">
      <c r="A301" s="46"/>
      <c r="B301" s="47"/>
      <c r="C301" s="47"/>
      <c r="D301" s="48"/>
      <c r="E301" s="48"/>
    </row>
    <row r="302" spans="1:5" ht="15.75" customHeight="1" x14ac:dyDescent="0.2">
      <c r="A302" s="46"/>
      <c r="B302" s="47"/>
      <c r="C302" s="47"/>
      <c r="D302" s="48"/>
      <c r="E302" s="48"/>
    </row>
    <row r="303" spans="1:5" ht="15.75" customHeight="1" x14ac:dyDescent="0.2">
      <c r="A303" s="46"/>
      <c r="B303" s="47"/>
      <c r="C303" s="47"/>
      <c r="D303" s="48"/>
      <c r="E303" s="48"/>
    </row>
    <row r="304" spans="1:5" ht="15.75" customHeight="1" x14ac:dyDescent="0.2">
      <c r="A304" s="46"/>
      <c r="B304" s="47"/>
      <c r="C304" s="47"/>
      <c r="D304" s="48"/>
      <c r="E304" s="48"/>
    </row>
    <row r="305" spans="1:5" ht="15.75" customHeight="1" x14ac:dyDescent="0.2">
      <c r="A305" s="46"/>
      <c r="B305" s="47"/>
      <c r="C305" s="47"/>
      <c r="D305" s="48"/>
      <c r="E305" s="48"/>
    </row>
    <row r="306" spans="1:5" ht="15.75" customHeight="1" x14ac:dyDescent="0.2">
      <c r="A306" s="46"/>
      <c r="B306" s="47"/>
      <c r="C306" s="47"/>
      <c r="D306" s="48"/>
      <c r="E306" s="48"/>
    </row>
    <row r="307" spans="1:5" ht="15.75" customHeight="1" x14ac:dyDescent="0.2">
      <c r="A307" s="46"/>
      <c r="B307" s="47"/>
      <c r="C307" s="47"/>
      <c r="D307" s="48"/>
      <c r="E307" s="48"/>
    </row>
    <row r="308" spans="1:5" ht="15.75" customHeight="1" x14ac:dyDescent="0.2">
      <c r="A308" s="46"/>
      <c r="B308" s="47"/>
      <c r="C308" s="47"/>
      <c r="D308" s="48"/>
      <c r="E308" s="48"/>
    </row>
    <row r="309" spans="1:5" ht="15.75" customHeight="1" x14ac:dyDescent="0.2">
      <c r="A309" s="46"/>
      <c r="B309" s="47"/>
      <c r="C309" s="47"/>
      <c r="D309" s="48"/>
      <c r="E309" s="48"/>
    </row>
    <row r="310" spans="1:5" ht="15.75" customHeight="1" x14ac:dyDescent="0.2">
      <c r="A310" s="46"/>
      <c r="B310" s="47"/>
      <c r="C310" s="47"/>
      <c r="D310" s="48"/>
      <c r="E310" s="48"/>
    </row>
    <row r="311" spans="1:5" ht="15.75" customHeight="1" x14ac:dyDescent="0.2">
      <c r="A311" s="46"/>
      <c r="B311" s="47"/>
      <c r="C311" s="47"/>
      <c r="D311" s="48"/>
      <c r="E311" s="48"/>
    </row>
    <row r="312" spans="1:5" ht="15.75" customHeight="1" x14ac:dyDescent="0.2">
      <c r="A312" s="46"/>
      <c r="B312" s="47"/>
      <c r="C312" s="47"/>
      <c r="D312" s="48"/>
      <c r="E312" s="48"/>
    </row>
    <row r="313" spans="1:5" ht="15.75" customHeight="1" x14ac:dyDescent="0.2">
      <c r="A313" s="46"/>
      <c r="B313" s="47"/>
      <c r="C313" s="47"/>
      <c r="D313" s="48"/>
      <c r="E313" s="48"/>
    </row>
    <row r="314" spans="1:5" ht="15.75" customHeight="1" x14ac:dyDescent="0.2">
      <c r="A314" s="46"/>
      <c r="B314" s="47"/>
      <c r="C314" s="47"/>
      <c r="D314" s="48"/>
      <c r="E314" s="48"/>
    </row>
    <row r="315" spans="1:5" ht="15.75" customHeight="1" x14ac:dyDescent="0.2">
      <c r="A315" s="46"/>
      <c r="B315" s="47"/>
      <c r="C315" s="47"/>
      <c r="D315" s="48"/>
      <c r="E315" s="48"/>
    </row>
    <row r="316" spans="1:5" ht="15.75" customHeight="1" x14ac:dyDescent="0.2">
      <c r="A316" s="46"/>
      <c r="B316" s="47"/>
      <c r="C316" s="47"/>
      <c r="D316" s="48"/>
      <c r="E316" s="48"/>
    </row>
    <row r="317" spans="1:5" ht="15.75" customHeight="1" x14ac:dyDescent="0.2">
      <c r="A317" s="46"/>
      <c r="B317" s="47"/>
      <c r="C317" s="47"/>
      <c r="D317" s="48"/>
      <c r="E317" s="48"/>
    </row>
    <row r="318" spans="1:5" ht="15.75" customHeight="1" x14ac:dyDescent="0.2">
      <c r="A318" s="46"/>
      <c r="B318" s="47"/>
      <c r="C318" s="47"/>
      <c r="D318" s="48"/>
      <c r="E318" s="48"/>
    </row>
    <row r="319" spans="1:5" ht="15.75" customHeight="1" x14ac:dyDescent="0.2">
      <c r="A319" s="46"/>
      <c r="B319" s="47"/>
      <c r="C319" s="47"/>
      <c r="D319" s="48"/>
      <c r="E319" s="48"/>
    </row>
    <row r="320" spans="1:5" ht="15.75" customHeight="1" x14ac:dyDescent="0.2">
      <c r="A320" s="46"/>
      <c r="B320" s="47"/>
      <c r="C320" s="47"/>
      <c r="D320" s="48"/>
      <c r="E320" s="48"/>
    </row>
    <row r="321" spans="1:5" ht="15.75" customHeight="1" x14ac:dyDescent="0.2">
      <c r="A321" s="46"/>
      <c r="B321" s="47"/>
      <c r="C321" s="47"/>
      <c r="D321" s="48"/>
      <c r="E321" s="48"/>
    </row>
    <row r="322" spans="1:5" ht="15.75" customHeight="1" x14ac:dyDescent="0.2">
      <c r="A322" s="46"/>
      <c r="B322" s="47"/>
      <c r="C322" s="47"/>
      <c r="D322" s="48"/>
      <c r="E322" s="48"/>
    </row>
    <row r="323" spans="1:5" ht="15.75" customHeight="1" x14ac:dyDescent="0.2">
      <c r="A323" s="46"/>
      <c r="B323" s="47"/>
      <c r="C323" s="47"/>
      <c r="D323" s="48"/>
      <c r="E323" s="48"/>
    </row>
    <row r="324" spans="1:5" ht="15.75" customHeight="1" x14ac:dyDescent="0.2">
      <c r="A324" s="46"/>
      <c r="B324" s="47"/>
      <c r="C324" s="47"/>
      <c r="D324" s="48"/>
      <c r="E324" s="48"/>
    </row>
    <row r="325" spans="1:5" ht="15.75" customHeight="1" x14ac:dyDescent="0.2">
      <c r="A325" s="46"/>
      <c r="B325" s="47"/>
      <c r="C325" s="47"/>
      <c r="D325" s="48"/>
      <c r="E325" s="48"/>
    </row>
    <row r="326" spans="1:5" ht="15.75" customHeight="1" x14ac:dyDescent="0.2">
      <c r="A326" s="46"/>
      <c r="B326" s="47"/>
      <c r="C326" s="47"/>
      <c r="D326" s="48"/>
      <c r="E326" s="48"/>
    </row>
    <row r="327" spans="1:5" ht="15.75" customHeight="1" x14ac:dyDescent="0.2">
      <c r="A327" s="46"/>
      <c r="B327" s="47"/>
      <c r="C327" s="47"/>
      <c r="D327" s="48"/>
      <c r="E327" s="48"/>
    </row>
    <row r="328" spans="1:5" ht="15.75" customHeight="1" x14ac:dyDescent="0.2">
      <c r="A328" s="46"/>
      <c r="B328" s="47"/>
      <c r="C328" s="47"/>
      <c r="D328" s="48"/>
      <c r="E328" s="48"/>
    </row>
    <row r="329" spans="1:5" ht="15.75" customHeight="1" x14ac:dyDescent="0.2">
      <c r="A329" s="46"/>
      <c r="B329" s="47"/>
      <c r="C329" s="47"/>
      <c r="D329" s="48"/>
      <c r="E329" s="48"/>
    </row>
    <row r="330" spans="1:5" ht="15.75" customHeight="1" x14ac:dyDescent="0.2">
      <c r="A330" s="46"/>
      <c r="B330" s="47"/>
      <c r="C330" s="47"/>
      <c r="D330" s="48"/>
      <c r="E330" s="48"/>
    </row>
    <row r="331" spans="1:5" ht="15.75" customHeight="1" x14ac:dyDescent="0.2">
      <c r="A331" s="46"/>
      <c r="B331" s="47"/>
      <c r="C331" s="47"/>
      <c r="D331" s="48"/>
      <c r="E331" s="48"/>
    </row>
    <row r="332" spans="1:5" ht="15.75" customHeight="1" x14ac:dyDescent="0.2">
      <c r="A332" s="46"/>
      <c r="B332" s="47"/>
      <c r="C332" s="47"/>
      <c r="D332" s="48"/>
      <c r="E332" s="48"/>
    </row>
    <row r="333" spans="1:5" ht="15.75" customHeight="1" x14ac:dyDescent="0.2">
      <c r="A333" s="46"/>
      <c r="B333" s="47"/>
      <c r="C333" s="47"/>
      <c r="D333" s="48"/>
      <c r="E333" s="48"/>
    </row>
    <row r="334" spans="1:5" ht="15.75" customHeight="1" x14ac:dyDescent="0.2">
      <c r="A334" s="46"/>
      <c r="B334" s="47"/>
      <c r="C334" s="47"/>
      <c r="D334" s="48"/>
      <c r="E334" s="48"/>
    </row>
    <row r="335" spans="1:5" ht="15.75" customHeight="1" x14ac:dyDescent="0.2">
      <c r="A335" s="46"/>
      <c r="B335" s="47"/>
      <c r="C335" s="47"/>
      <c r="D335" s="48"/>
      <c r="E335" s="48"/>
    </row>
    <row r="336" spans="1:5" ht="15.75" customHeight="1" x14ac:dyDescent="0.2">
      <c r="A336" s="46"/>
      <c r="B336" s="47"/>
      <c r="C336" s="47"/>
      <c r="D336" s="48"/>
      <c r="E336" s="48"/>
    </row>
    <row r="337" spans="1:5" ht="15.75" customHeight="1" x14ac:dyDescent="0.2">
      <c r="A337" s="46"/>
      <c r="B337" s="47"/>
      <c r="C337" s="47"/>
      <c r="D337" s="48"/>
      <c r="E337" s="48"/>
    </row>
    <row r="338" spans="1:5" ht="15.75" customHeight="1" x14ac:dyDescent="0.2">
      <c r="A338" s="46"/>
      <c r="B338" s="47"/>
      <c r="C338" s="47"/>
      <c r="D338" s="48"/>
      <c r="E338" s="48"/>
    </row>
    <row r="339" spans="1:5" ht="15.75" customHeight="1" x14ac:dyDescent="0.2">
      <c r="A339" s="46"/>
      <c r="B339" s="47"/>
      <c r="C339" s="47"/>
      <c r="D339" s="48"/>
      <c r="E339" s="48"/>
    </row>
    <row r="340" spans="1:5" ht="15.75" customHeight="1" x14ac:dyDescent="0.2">
      <c r="A340" s="46"/>
      <c r="B340" s="47"/>
      <c r="C340" s="47"/>
      <c r="D340" s="48"/>
      <c r="E340" s="48"/>
    </row>
    <row r="341" spans="1:5" ht="15.75" customHeight="1" x14ac:dyDescent="0.2">
      <c r="A341" s="46"/>
      <c r="B341" s="47"/>
      <c r="C341" s="47"/>
      <c r="D341" s="48"/>
      <c r="E341" s="48"/>
    </row>
    <row r="342" spans="1:5" ht="15.75" customHeight="1" x14ac:dyDescent="0.2">
      <c r="A342" s="46"/>
      <c r="B342" s="47"/>
      <c r="C342" s="47"/>
      <c r="D342" s="48"/>
      <c r="E342" s="48"/>
    </row>
    <row r="343" spans="1:5" ht="15.75" customHeight="1" x14ac:dyDescent="0.2">
      <c r="A343" s="46"/>
      <c r="B343" s="47"/>
      <c r="C343" s="47"/>
      <c r="D343" s="48"/>
      <c r="E343" s="48"/>
    </row>
    <row r="344" spans="1:5" ht="15.75" customHeight="1" x14ac:dyDescent="0.2">
      <c r="A344" s="46"/>
      <c r="B344" s="47"/>
      <c r="C344" s="47"/>
      <c r="D344" s="48"/>
      <c r="E344" s="48"/>
    </row>
    <row r="345" spans="1:5" ht="15.75" customHeight="1" x14ac:dyDescent="0.2">
      <c r="A345" s="46"/>
      <c r="B345" s="47"/>
      <c r="C345" s="47"/>
      <c r="D345" s="48"/>
      <c r="E345" s="48"/>
    </row>
    <row r="346" spans="1:5" ht="15.75" customHeight="1" x14ac:dyDescent="0.2">
      <c r="A346" s="46"/>
      <c r="B346" s="47"/>
      <c r="C346" s="47"/>
      <c r="D346" s="48"/>
      <c r="E346" s="48"/>
    </row>
    <row r="347" spans="1:5" ht="15.75" customHeight="1" x14ac:dyDescent="0.2">
      <c r="A347" s="46"/>
      <c r="B347" s="47"/>
      <c r="C347" s="47"/>
      <c r="D347" s="48"/>
      <c r="E347" s="48"/>
    </row>
    <row r="348" spans="1:5" ht="15.75" customHeight="1" x14ac:dyDescent="0.2">
      <c r="A348" s="46"/>
      <c r="B348" s="47"/>
      <c r="C348" s="47"/>
      <c r="D348" s="48"/>
      <c r="E348" s="48"/>
    </row>
    <row r="349" spans="1:5" ht="15.75" customHeight="1" x14ac:dyDescent="0.2">
      <c r="A349" s="46"/>
      <c r="B349" s="47"/>
      <c r="C349" s="47"/>
      <c r="D349" s="48"/>
      <c r="E349" s="48"/>
    </row>
    <row r="350" spans="1:5" ht="15.75" customHeight="1" x14ac:dyDescent="0.2">
      <c r="A350" s="46"/>
      <c r="B350" s="47"/>
      <c r="C350" s="47"/>
      <c r="D350" s="48"/>
      <c r="E350" s="48"/>
    </row>
    <row r="351" spans="1:5" ht="15.75" customHeight="1" x14ac:dyDescent="0.2">
      <c r="A351" s="46"/>
      <c r="B351" s="47"/>
      <c r="C351" s="47"/>
      <c r="D351" s="48"/>
      <c r="E351" s="48"/>
    </row>
    <row r="352" spans="1:5" ht="15.75" customHeight="1" x14ac:dyDescent="0.2">
      <c r="A352" s="46"/>
      <c r="B352" s="47"/>
      <c r="C352" s="47"/>
      <c r="D352" s="48"/>
      <c r="E352" s="48"/>
    </row>
    <row r="353" spans="1:5" ht="15.75" customHeight="1" x14ac:dyDescent="0.2">
      <c r="A353" s="46"/>
      <c r="B353" s="47"/>
      <c r="C353" s="47"/>
      <c r="D353" s="48"/>
      <c r="E353" s="48"/>
    </row>
    <row r="354" spans="1:5" ht="15.75" customHeight="1" x14ac:dyDescent="0.2">
      <c r="A354" s="46"/>
      <c r="B354" s="47"/>
      <c r="C354" s="47"/>
      <c r="D354" s="48"/>
      <c r="E354" s="48"/>
    </row>
    <row r="355" spans="1:5" ht="15.75" customHeight="1" x14ac:dyDescent="0.2">
      <c r="A355" s="46"/>
      <c r="B355" s="47"/>
      <c r="C355" s="47"/>
      <c r="D355" s="48"/>
      <c r="E355" s="48"/>
    </row>
    <row r="356" spans="1:5" ht="15.75" customHeight="1" x14ac:dyDescent="0.2">
      <c r="A356" s="46"/>
      <c r="B356" s="47"/>
      <c r="C356" s="47"/>
      <c r="D356" s="48"/>
      <c r="E356" s="48"/>
    </row>
    <row r="357" spans="1:5" ht="15.75" customHeight="1" x14ac:dyDescent="0.2">
      <c r="A357" s="46"/>
      <c r="B357" s="47"/>
      <c r="C357" s="47"/>
      <c r="D357" s="48"/>
      <c r="E357" s="48"/>
    </row>
    <row r="358" spans="1:5" ht="15.75" customHeight="1" x14ac:dyDescent="0.2">
      <c r="A358" s="46"/>
      <c r="B358" s="47"/>
      <c r="C358" s="47"/>
      <c r="D358" s="48"/>
      <c r="E358" s="48"/>
    </row>
    <row r="359" spans="1:5" ht="15.75" customHeight="1" x14ac:dyDescent="0.2">
      <c r="A359" s="46"/>
      <c r="B359" s="47"/>
      <c r="C359" s="47"/>
      <c r="D359" s="48"/>
      <c r="E359" s="48"/>
    </row>
    <row r="360" spans="1:5" ht="15.75" customHeight="1" x14ac:dyDescent="0.2">
      <c r="A360" s="46"/>
      <c r="B360" s="47"/>
      <c r="C360" s="47"/>
      <c r="D360" s="48"/>
      <c r="E360" s="48"/>
    </row>
    <row r="361" spans="1:5" ht="15.75" customHeight="1" x14ac:dyDescent="0.2">
      <c r="A361" s="46"/>
      <c r="B361" s="47"/>
      <c r="C361" s="47"/>
      <c r="D361" s="48"/>
      <c r="E361" s="48"/>
    </row>
    <row r="362" spans="1:5" ht="15.75" customHeight="1" x14ac:dyDescent="0.2">
      <c r="A362" s="46"/>
      <c r="B362" s="47"/>
      <c r="C362" s="47"/>
      <c r="D362" s="48"/>
      <c r="E362" s="48"/>
    </row>
    <row r="363" spans="1:5" ht="15.75" customHeight="1" x14ac:dyDescent="0.2">
      <c r="A363" s="46"/>
      <c r="B363" s="47"/>
      <c r="C363" s="47"/>
      <c r="D363" s="48"/>
      <c r="E363" s="48"/>
    </row>
    <row r="364" spans="1:5" ht="15.75" customHeight="1" x14ac:dyDescent="0.2">
      <c r="A364" s="46"/>
      <c r="B364" s="47"/>
      <c r="C364" s="47"/>
      <c r="D364" s="48"/>
      <c r="E364" s="48"/>
    </row>
    <row r="365" spans="1:5" ht="15.75" customHeight="1" x14ac:dyDescent="0.2">
      <c r="A365" s="46"/>
      <c r="B365" s="47"/>
      <c r="C365" s="47"/>
      <c r="D365" s="48"/>
      <c r="E365" s="48"/>
    </row>
    <row r="366" spans="1:5" ht="15.75" customHeight="1" x14ac:dyDescent="0.2">
      <c r="A366" s="46"/>
      <c r="B366" s="47"/>
      <c r="C366" s="47"/>
      <c r="D366" s="48"/>
      <c r="E366" s="48"/>
    </row>
    <row r="367" spans="1:5" ht="15.75" customHeight="1" x14ac:dyDescent="0.2">
      <c r="A367" s="46"/>
      <c r="B367" s="47"/>
      <c r="C367" s="47"/>
      <c r="D367" s="48"/>
      <c r="E367" s="48"/>
    </row>
    <row r="368" spans="1:5" ht="15.75" customHeight="1" x14ac:dyDescent="0.2">
      <c r="A368" s="46"/>
      <c r="B368" s="47"/>
      <c r="C368" s="47"/>
      <c r="D368" s="48"/>
      <c r="E368" s="48"/>
    </row>
    <row r="369" spans="1:5" ht="15.75" customHeight="1" x14ac:dyDescent="0.2">
      <c r="A369" s="46"/>
      <c r="B369" s="47"/>
      <c r="C369" s="47"/>
      <c r="D369" s="48"/>
      <c r="E369" s="48"/>
    </row>
    <row r="370" spans="1:5" ht="15.75" customHeight="1" x14ac:dyDescent="0.2">
      <c r="A370" s="46"/>
      <c r="B370" s="47"/>
      <c r="C370" s="47"/>
      <c r="D370" s="48"/>
      <c r="E370" s="48"/>
    </row>
    <row r="371" spans="1:5" ht="15.75" customHeight="1" x14ac:dyDescent="0.2">
      <c r="A371" s="46"/>
      <c r="B371" s="47"/>
      <c r="C371" s="47"/>
      <c r="D371" s="48"/>
      <c r="E371" s="48"/>
    </row>
    <row r="372" spans="1:5" ht="15.75" customHeight="1" x14ac:dyDescent="0.2">
      <c r="A372" s="46"/>
      <c r="B372" s="47"/>
      <c r="C372" s="47"/>
      <c r="D372" s="48"/>
      <c r="E372" s="48"/>
    </row>
    <row r="373" spans="1:5" ht="15.75" customHeight="1" x14ac:dyDescent="0.2">
      <c r="A373" s="46"/>
      <c r="B373" s="47"/>
      <c r="C373" s="47"/>
      <c r="D373" s="48"/>
      <c r="E373" s="48"/>
    </row>
    <row r="374" spans="1:5" ht="15.75" customHeight="1" x14ac:dyDescent="0.2">
      <c r="A374" s="46"/>
      <c r="B374" s="47"/>
      <c r="C374" s="47"/>
      <c r="D374" s="48"/>
      <c r="E374" s="48"/>
    </row>
    <row r="375" spans="1:5" ht="15.75" customHeight="1" x14ac:dyDescent="0.2">
      <c r="A375" s="46"/>
      <c r="B375" s="47"/>
      <c r="C375" s="47"/>
      <c r="D375" s="48"/>
      <c r="E375" s="48"/>
    </row>
    <row r="376" spans="1:5" ht="15.75" customHeight="1" x14ac:dyDescent="0.2">
      <c r="A376" s="46"/>
      <c r="B376" s="47"/>
      <c r="C376" s="47"/>
      <c r="D376" s="48"/>
      <c r="E376" s="48"/>
    </row>
    <row r="377" spans="1:5" ht="15.75" customHeight="1" x14ac:dyDescent="0.2">
      <c r="A377" s="46"/>
      <c r="B377" s="47"/>
      <c r="C377" s="47"/>
      <c r="D377" s="48"/>
      <c r="E377" s="48"/>
    </row>
    <row r="378" spans="1:5" ht="15.75" customHeight="1" x14ac:dyDescent="0.2">
      <c r="A378" s="46"/>
      <c r="B378" s="47"/>
      <c r="C378" s="47"/>
      <c r="D378" s="48"/>
      <c r="E378" s="48"/>
    </row>
    <row r="379" spans="1:5" ht="15.75" customHeight="1" x14ac:dyDescent="0.2">
      <c r="A379" s="46"/>
      <c r="B379" s="47"/>
      <c r="C379" s="47"/>
      <c r="D379" s="48"/>
      <c r="E379" s="48"/>
    </row>
    <row r="380" spans="1:5" ht="15.75" customHeight="1" x14ac:dyDescent="0.2">
      <c r="A380" s="46"/>
      <c r="B380" s="47"/>
      <c r="C380" s="47"/>
      <c r="D380" s="48"/>
      <c r="E380" s="48"/>
    </row>
    <row r="381" spans="1:5" ht="15.75" customHeight="1" x14ac:dyDescent="0.2">
      <c r="A381" s="46"/>
      <c r="B381" s="47"/>
      <c r="C381" s="47"/>
      <c r="D381" s="48"/>
      <c r="E381" s="48"/>
    </row>
    <row r="382" spans="1:5" ht="15.75" customHeight="1" x14ac:dyDescent="0.2">
      <c r="A382" s="46"/>
      <c r="B382" s="47"/>
      <c r="C382" s="47"/>
      <c r="D382" s="48"/>
      <c r="E382" s="48"/>
    </row>
    <row r="383" spans="1:5" ht="15.75" customHeight="1" x14ac:dyDescent="0.2">
      <c r="A383" s="46"/>
      <c r="B383" s="47"/>
      <c r="C383" s="47"/>
      <c r="D383" s="48"/>
      <c r="E383" s="48"/>
    </row>
    <row r="384" spans="1:5" ht="15.75" customHeight="1" x14ac:dyDescent="0.2">
      <c r="A384" s="46"/>
      <c r="B384" s="47"/>
      <c r="C384" s="47"/>
      <c r="D384" s="48"/>
      <c r="E384" s="48"/>
    </row>
    <row r="385" spans="1:5" ht="15.75" customHeight="1" x14ac:dyDescent="0.2">
      <c r="A385" s="46"/>
      <c r="B385" s="47"/>
      <c r="C385" s="47"/>
      <c r="D385" s="48"/>
      <c r="E385" s="48"/>
    </row>
    <row r="386" spans="1:5" ht="15.75" customHeight="1" x14ac:dyDescent="0.2">
      <c r="A386" s="46"/>
      <c r="B386" s="47"/>
      <c r="C386" s="47"/>
      <c r="D386" s="48"/>
      <c r="E386" s="48"/>
    </row>
    <row r="387" spans="1:5" ht="15.75" customHeight="1" x14ac:dyDescent="0.2">
      <c r="A387" s="46"/>
      <c r="B387" s="47"/>
      <c r="C387" s="47"/>
      <c r="D387" s="48"/>
      <c r="E387" s="48"/>
    </row>
    <row r="388" spans="1:5" ht="15.75" customHeight="1" x14ac:dyDescent="0.2">
      <c r="A388" s="46"/>
      <c r="B388" s="47"/>
      <c r="C388" s="47"/>
      <c r="D388" s="48"/>
      <c r="E388" s="48"/>
    </row>
    <row r="389" spans="1:5" ht="15.75" customHeight="1" x14ac:dyDescent="0.2">
      <c r="A389" s="46"/>
      <c r="B389" s="47"/>
      <c r="C389" s="47"/>
      <c r="D389" s="48"/>
      <c r="E389" s="48"/>
    </row>
    <row r="390" spans="1:5" ht="15.75" customHeight="1" x14ac:dyDescent="0.2">
      <c r="A390" s="46"/>
      <c r="B390" s="47"/>
      <c r="C390" s="47"/>
      <c r="D390" s="48"/>
      <c r="E390" s="48"/>
    </row>
    <row r="391" spans="1:5" ht="15.75" customHeight="1" x14ac:dyDescent="0.2">
      <c r="A391" s="46"/>
      <c r="B391" s="47"/>
      <c r="C391" s="47"/>
      <c r="D391" s="48"/>
      <c r="E391" s="48"/>
    </row>
    <row r="392" spans="1:5" ht="15.75" customHeight="1" x14ac:dyDescent="0.2">
      <c r="A392" s="46"/>
      <c r="B392" s="47"/>
      <c r="C392" s="47"/>
      <c r="D392" s="48"/>
      <c r="E392" s="48"/>
    </row>
    <row r="393" spans="1:5" ht="15.75" customHeight="1" x14ac:dyDescent="0.2">
      <c r="A393" s="46"/>
      <c r="B393" s="47"/>
      <c r="C393" s="47"/>
      <c r="D393" s="48"/>
      <c r="E393" s="48"/>
    </row>
    <row r="394" spans="1:5" ht="15.75" customHeight="1" x14ac:dyDescent="0.2">
      <c r="A394" s="46"/>
      <c r="B394" s="47"/>
      <c r="C394" s="47"/>
      <c r="D394" s="48"/>
      <c r="E394" s="48"/>
    </row>
    <row r="395" spans="1:5" ht="15.75" customHeight="1" x14ac:dyDescent="0.2">
      <c r="A395" s="46"/>
      <c r="B395" s="47"/>
      <c r="C395" s="47"/>
      <c r="D395" s="48"/>
      <c r="E395" s="48"/>
    </row>
    <row r="396" spans="1:5" ht="15.75" customHeight="1" x14ac:dyDescent="0.2">
      <c r="A396" s="46"/>
      <c r="B396" s="47"/>
      <c r="C396" s="47"/>
      <c r="D396" s="48"/>
      <c r="E396" s="48"/>
    </row>
    <row r="397" spans="1:5" ht="15.75" customHeight="1" x14ac:dyDescent="0.2">
      <c r="A397" s="46"/>
      <c r="B397" s="47"/>
      <c r="C397" s="47"/>
      <c r="D397" s="48"/>
      <c r="E397" s="48"/>
    </row>
    <row r="398" spans="1:5" ht="15.75" customHeight="1" x14ac:dyDescent="0.2">
      <c r="A398" s="46"/>
      <c r="B398" s="47"/>
      <c r="C398" s="47"/>
      <c r="D398" s="48"/>
      <c r="E398" s="48"/>
    </row>
    <row r="399" spans="1:5" ht="15.75" customHeight="1" x14ac:dyDescent="0.2">
      <c r="A399" s="46"/>
      <c r="B399" s="47"/>
      <c r="C399" s="47"/>
      <c r="D399" s="48"/>
      <c r="E399" s="48"/>
    </row>
    <row r="400" spans="1:5" ht="15.75" customHeight="1" x14ac:dyDescent="0.2">
      <c r="A400" s="46"/>
      <c r="B400" s="47"/>
      <c r="C400" s="47"/>
      <c r="D400" s="48"/>
      <c r="E400" s="48"/>
    </row>
    <row r="401" spans="1:5" ht="15.75" customHeight="1" x14ac:dyDescent="0.2">
      <c r="A401" s="46"/>
      <c r="B401" s="47"/>
      <c r="C401" s="47"/>
      <c r="D401" s="48"/>
      <c r="E401" s="48"/>
    </row>
    <row r="402" spans="1:5" ht="15.75" customHeight="1" x14ac:dyDescent="0.2">
      <c r="A402" s="46"/>
      <c r="B402" s="47"/>
      <c r="C402" s="47"/>
      <c r="D402" s="48"/>
      <c r="E402" s="48"/>
    </row>
    <row r="403" spans="1:5" ht="15.75" customHeight="1" x14ac:dyDescent="0.2">
      <c r="A403" s="46"/>
      <c r="B403" s="47"/>
      <c r="C403" s="47"/>
      <c r="D403" s="48"/>
      <c r="E403" s="48"/>
    </row>
    <row r="404" spans="1:5" ht="15.75" customHeight="1" x14ac:dyDescent="0.2">
      <c r="A404" s="46"/>
      <c r="B404" s="47"/>
      <c r="C404" s="47"/>
      <c r="D404" s="48"/>
      <c r="E404" s="48"/>
    </row>
    <row r="405" spans="1:5" ht="15.75" customHeight="1" x14ac:dyDescent="0.2">
      <c r="A405" s="46"/>
      <c r="B405" s="47"/>
      <c r="C405" s="47"/>
      <c r="D405" s="48"/>
      <c r="E405" s="48"/>
    </row>
    <row r="406" spans="1:5" ht="15.75" customHeight="1" x14ac:dyDescent="0.2">
      <c r="A406" s="46"/>
      <c r="B406" s="47"/>
      <c r="C406" s="47"/>
      <c r="D406" s="48"/>
      <c r="E406" s="48"/>
    </row>
    <row r="407" spans="1:5" ht="15.75" customHeight="1" x14ac:dyDescent="0.2">
      <c r="A407" s="46"/>
      <c r="B407" s="47"/>
      <c r="C407" s="47"/>
      <c r="D407" s="48"/>
      <c r="E407" s="48"/>
    </row>
    <row r="408" spans="1:5" ht="15.75" customHeight="1" x14ac:dyDescent="0.2">
      <c r="A408" s="46"/>
      <c r="B408" s="47"/>
      <c r="C408" s="47"/>
      <c r="D408" s="48"/>
      <c r="E408" s="48"/>
    </row>
    <row r="409" spans="1:5" ht="15.75" customHeight="1" x14ac:dyDescent="0.2">
      <c r="A409" s="46"/>
      <c r="B409" s="47"/>
      <c r="C409" s="47"/>
      <c r="D409" s="48"/>
      <c r="E409" s="48"/>
    </row>
    <row r="410" spans="1:5" ht="15.75" customHeight="1" x14ac:dyDescent="0.2">
      <c r="A410" s="46"/>
      <c r="B410" s="47"/>
      <c r="C410" s="47"/>
      <c r="D410" s="48"/>
      <c r="E410" s="48"/>
    </row>
    <row r="411" spans="1:5" ht="15.75" customHeight="1" x14ac:dyDescent="0.2">
      <c r="A411" s="46"/>
      <c r="B411" s="47"/>
      <c r="C411" s="47"/>
      <c r="D411" s="48"/>
      <c r="E411" s="48"/>
    </row>
    <row r="412" spans="1:5" ht="15.75" customHeight="1" x14ac:dyDescent="0.2">
      <c r="A412" s="46"/>
      <c r="B412" s="47"/>
      <c r="C412" s="47"/>
      <c r="D412" s="48"/>
      <c r="E412" s="48"/>
    </row>
    <row r="413" spans="1:5" ht="15.75" customHeight="1" x14ac:dyDescent="0.2">
      <c r="A413" s="46"/>
      <c r="B413" s="47"/>
      <c r="C413" s="47"/>
      <c r="D413" s="48"/>
      <c r="E413" s="48"/>
    </row>
    <row r="414" spans="1:5" ht="15.75" customHeight="1" x14ac:dyDescent="0.2">
      <c r="A414" s="46"/>
      <c r="B414" s="47"/>
      <c r="C414" s="47"/>
      <c r="D414" s="48"/>
      <c r="E414" s="48"/>
    </row>
    <row r="415" spans="1:5" ht="15.75" customHeight="1" x14ac:dyDescent="0.2">
      <c r="A415" s="46"/>
      <c r="B415" s="47"/>
      <c r="C415" s="47"/>
      <c r="D415" s="48"/>
      <c r="E415" s="48"/>
    </row>
    <row r="416" spans="1:5" ht="15.75" customHeight="1" x14ac:dyDescent="0.2">
      <c r="A416" s="46"/>
      <c r="B416" s="47"/>
      <c r="C416" s="47"/>
      <c r="D416" s="48"/>
      <c r="E416" s="48"/>
    </row>
    <row r="417" spans="1:5" ht="15.75" customHeight="1" x14ac:dyDescent="0.2">
      <c r="A417" s="46"/>
      <c r="B417" s="47"/>
      <c r="C417" s="47"/>
      <c r="D417" s="48"/>
      <c r="E417" s="48"/>
    </row>
    <row r="418" spans="1:5" ht="15.75" customHeight="1" x14ac:dyDescent="0.2">
      <c r="A418" s="46"/>
      <c r="B418" s="47"/>
      <c r="C418" s="47"/>
      <c r="D418" s="48"/>
      <c r="E418" s="48"/>
    </row>
    <row r="419" spans="1:5" ht="15.75" customHeight="1" x14ac:dyDescent="0.2">
      <c r="A419" s="46"/>
      <c r="B419" s="47"/>
      <c r="C419" s="47"/>
      <c r="D419" s="48"/>
      <c r="E419" s="48"/>
    </row>
    <row r="420" spans="1:5" ht="15.75" customHeight="1" x14ac:dyDescent="0.2">
      <c r="A420" s="46"/>
      <c r="B420" s="47"/>
      <c r="C420" s="47"/>
      <c r="D420" s="48"/>
      <c r="E420" s="48"/>
    </row>
    <row r="421" spans="1:5" ht="15.75" customHeight="1" x14ac:dyDescent="0.2">
      <c r="A421" s="46"/>
      <c r="B421" s="47"/>
      <c r="C421" s="47"/>
      <c r="D421" s="48"/>
      <c r="E421" s="48"/>
    </row>
    <row r="422" spans="1:5" ht="15.75" customHeight="1" x14ac:dyDescent="0.2">
      <c r="A422" s="46"/>
      <c r="B422" s="47"/>
      <c r="C422" s="47"/>
      <c r="D422" s="48"/>
      <c r="E422" s="48"/>
    </row>
    <row r="423" spans="1:5" ht="15.75" customHeight="1" x14ac:dyDescent="0.2">
      <c r="A423" s="46"/>
      <c r="B423" s="47"/>
      <c r="C423" s="47"/>
      <c r="D423" s="48"/>
      <c r="E423" s="48"/>
    </row>
    <row r="424" spans="1:5" ht="15.75" customHeight="1" x14ac:dyDescent="0.2">
      <c r="A424" s="46"/>
      <c r="B424" s="47"/>
      <c r="C424" s="47"/>
      <c r="D424" s="48"/>
      <c r="E424" s="48"/>
    </row>
    <row r="425" spans="1:5" ht="15.75" customHeight="1" x14ac:dyDescent="0.2">
      <c r="A425" s="46"/>
      <c r="B425" s="47"/>
      <c r="C425" s="47"/>
      <c r="D425" s="48"/>
      <c r="E425" s="48"/>
    </row>
    <row r="426" spans="1:5" ht="15.75" customHeight="1" x14ac:dyDescent="0.2">
      <c r="A426" s="46"/>
      <c r="B426" s="47"/>
      <c r="C426" s="47"/>
      <c r="D426" s="48"/>
      <c r="E426" s="48"/>
    </row>
    <row r="427" spans="1:5" ht="15.75" customHeight="1" x14ac:dyDescent="0.2">
      <c r="A427" s="46"/>
      <c r="B427" s="47"/>
      <c r="C427" s="47"/>
      <c r="D427" s="48"/>
      <c r="E427" s="48"/>
    </row>
    <row r="428" spans="1:5" ht="15.75" customHeight="1" x14ac:dyDescent="0.2">
      <c r="A428" s="46"/>
      <c r="B428" s="47"/>
      <c r="C428" s="47"/>
      <c r="D428" s="48"/>
      <c r="E428" s="48"/>
    </row>
    <row r="429" spans="1:5" ht="15.75" customHeight="1" x14ac:dyDescent="0.2">
      <c r="A429" s="46"/>
      <c r="B429" s="47"/>
      <c r="C429" s="47"/>
      <c r="D429" s="48"/>
      <c r="E429" s="48"/>
    </row>
    <row r="430" spans="1:5" ht="15.75" customHeight="1" x14ac:dyDescent="0.2">
      <c r="A430" s="46"/>
      <c r="B430" s="47"/>
      <c r="C430" s="47"/>
      <c r="D430" s="48"/>
      <c r="E430" s="48"/>
    </row>
    <row r="431" spans="1:5" ht="15.75" customHeight="1" x14ac:dyDescent="0.2">
      <c r="A431" s="46"/>
      <c r="B431" s="47"/>
      <c r="C431" s="47"/>
      <c r="D431" s="48"/>
      <c r="E431" s="48"/>
    </row>
    <row r="432" spans="1:5" ht="15.75" customHeight="1" x14ac:dyDescent="0.2">
      <c r="A432" s="46"/>
      <c r="B432" s="47"/>
      <c r="C432" s="47"/>
      <c r="D432" s="48"/>
      <c r="E432" s="48"/>
    </row>
    <row r="433" spans="1:5" ht="15.75" customHeight="1" x14ac:dyDescent="0.2">
      <c r="A433" s="46"/>
      <c r="B433" s="47"/>
      <c r="C433" s="47"/>
      <c r="D433" s="48"/>
      <c r="E433" s="48"/>
    </row>
    <row r="434" spans="1:5" ht="15.75" customHeight="1" x14ac:dyDescent="0.2">
      <c r="A434" s="46"/>
      <c r="B434" s="47"/>
      <c r="C434" s="47"/>
      <c r="D434" s="48"/>
      <c r="E434" s="48"/>
    </row>
    <row r="435" spans="1:5" ht="15.75" customHeight="1" x14ac:dyDescent="0.2">
      <c r="A435" s="46"/>
      <c r="B435" s="47"/>
      <c r="C435" s="47"/>
      <c r="D435" s="48"/>
      <c r="E435" s="48"/>
    </row>
    <row r="436" spans="1:5" ht="15.75" customHeight="1" x14ac:dyDescent="0.2">
      <c r="A436" s="46"/>
      <c r="B436" s="47"/>
      <c r="C436" s="47"/>
      <c r="D436" s="48"/>
      <c r="E436" s="48"/>
    </row>
    <row r="437" spans="1:5" ht="15.75" customHeight="1" x14ac:dyDescent="0.2">
      <c r="A437" s="46"/>
      <c r="B437" s="47"/>
      <c r="C437" s="47"/>
      <c r="D437" s="48"/>
      <c r="E437" s="48"/>
    </row>
    <row r="438" spans="1:5" ht="15.75" customHeight="1" x14ac:dyDescent="0.2">
      <c r="A438" s="46"/>
      <c r="B438" s="47"/>
      <c r="C438" s="47"/>
      <c r="D438" s="48"/>
      <c r="E438" s="48"/>
    </row>
    <row r="439" spans="1:5" ht="15.75" customHeight="1" x14ac:dyDescent="0.2">
      <c r="A439" s="46"/>
      <c r="B439" s="47"/>
      <c r="C439" s="47"/>
      <c r="D439" s="48"/>
      <c r="E439" s="48"/>
    </row>
    <row r="440" spans="1:5" ht="15.75" customHeight="1" x14ac:dyDescent="0.2">
      <c r="A440" s="46"/>
      <c r="B440" s="47"/>
      <c r="C440" s="47"/>
      <c r="D440" s="48"/>
      <c r="E440" s="48"/>
    </row>
    <row r="441" spans="1:5" ht="15.75" customHeight="1" x14ac:dyDescent="0.2">
      <c r="A441" s="46"/>
      <c r="B441" s="47"/>
      <c r="C441" s="47"/>
      <c r="D441" s="48"/>
      <c r="E441" s="48"/>
    </row>
    <row r="442" spans="1:5" ht="15.75" customHeight="1" x14ac:dyDescent="0.2">
      <c r="A442" s="46"/>
      <c r="B442" s="47"/>
      <c r="C442" s="47"/>
      <c r="D442" s="48"/>
      <c r="E442" s="48"/>
    </row>
    <row r="443" spans="1:5" ht="15.75" customHeight="1" x14ac:dyDescent="0.2">
      <c r="A443" s="46"/>
      <c r="B443" s="47"/>
      <c r="C443" s="47"/>
      <c r="D443" s="48"/>
      <c r="E443" s="48"/>
    </row>
    <row r="444" spans="1:5" ht="15.75" customHeight="1" x14ac:dyDescent="0.2">
      <c r="A444" s="46"/>
      <c r="B444" s="47"/>
      <c r="C444" s="47"/>
      <c r="D444" s="48"/>
      <c r="E444" s="48"/>
    </row>
    <row r="445" spans="1:5" ht="15.75" customHeight="1" x14ac:dyDescent="0.2">
      <c r="A445" s="46"/>
      <c r="B445" s="47"/>
      <c r="C445" s="47"/>
      <c r="D445" s="48"/>
      <c r="E445" s="48"/>
    </row>
    <row r="446" spans="1:5" ht="15.75" customHeight="1" x14ac:dyDescent="0.2">
      <c r="A446" s="46"/>
      <c r="B446" s="47"/>
      <c r="C446" s="47"/>
      <c r="D446" s="48"/>
      <c r="E446" s="48"/>
    </row>
    <row r="447" spans="1:5" ht="15.75" customHeight="1" x14ac:dyDescent="0.2">
      <c r="A447" s="46"/>
      <c r="B447" s="47"/>
      <c r="C447" s="47"/>
      <c r="D447" s="48"/>
      <c r="E447" s="48"/>
    </row>
    <row r="448" spans="1:5" ht="15.75" customHeight="1" x14ac:dyDescent="0.2">
      <c r="A448" s="46"/>
      <c r="B448" s="47"/>
      <c r="C448" s="47"/>
      <c r="D448" s="48"/>
      <c r="E448" s="48"/>
    </row>
    <row r="449" spans="1:5" ht="15.75" customHeight="1" x14ac:dyDescent="0.2">
      <c r="A449" s="46"/>
      <c r="B449" s="47"/>
      <c r="C449" s="47"/>
      <c r="D449" s="48"/>
      <c r="E449" s="48"/>
    </row>
    <row r="450" spans="1:5" ht="15.75" customHeight="1" x14ac:dyDescent="0.2">
      <c r="A450" s="46"/>
      <c r="B450" s="47"/>
      <c r="C450" s="47"/>
      <c r="D450" s="48"/>
      <c r="E450" s="48"/>
    </row>
    <row r="451" spans="1:5" ht="15.75" customHeight="1" x14ac:dyDescent="0.2">
      <c r="A451" s="46"/>
      <c r="B451" s="47"/>
      <c r="C451" s="47"/>
      <c r="D451" s="48"/>
      <c r="E451" s="48"/>
    </row>
    <row r="452" spans="1:5" ht="15.75" customHeight="1" x14ac:dyDescent="0.2">
      <c r="A452" s="46"/>
      <c r="B452" s="47"/>
      <c r="C452" s="47"/>
      <c r="D452" s="48"/>
      <c r="E452" s="48"/>
    </row>
    <row r="453" spans="1:5" ht="15.75" customHeight="1" x14ac:dyDescent="0.2">
      <c r="A453" s="46"/>
      <c r="B453" s="47"/>
      <c r="C453" s="47"/>
      <c r="D453" s="48"/>
      <c r="E453" s="48"/>
    </row>
    <row r="454" spans="1:5" ht="15.75" customHeight="1" x14ac:dyDescent="0.2">
      <c r="A454" s="46"/>
      <c r="B454" s="47"/>
      <c r="C454" s="47"/>
      <c r="D454" s="48"/>
      <c r="E454" s="48"/>
    </row>
    <row r="455" spans="1:5" ht="15.75" customHeight="1" x14ac:dyDescent="0.2">
      <c r="A455" s="46"/>
      <c r="B455" s="47"/>
      <c r="C455" s="47"/>
      <c r="D455" s="48"/>
      <c r="E455" s="48"/>
    </row>
    <row r="456" spans="1:5" ht="15.75" customHeight="1" x14ac:dyDescent="0.2">
      <c r="A456" s="46"/>
      <c r="B456" s="47"/>
      <c r="C456" s="47"/>
      <c r="D456" s="48"/>
      <c r="E456" s="48"/>
    </row>
    <row r="457" spans="1:5" ht="15.75" customHeight="1" x14ac:dyDescent="0.2">
      <c r="A457" s="46"/>
      <c r="B457" s="47"/>
      <c r="C457" s="47"/>
      <c r="D457" s="48"/>
      <c r="E457" s="48"/>
    </row>
    <row r="458" spans="1:5" ht="15.75" customHeight="1" x14ac:dyDescent="0.2">
      <c r="A458" s="46"/>
      <c r="B458" s="47"/>
      <c r="C458" s="47"/>
      <c r="D458" s="48"/>
      <c r="E458" s="48"/>
    </row>
    <row r="459" spans="1:5" ht="15.75" customHeight="1" x14ac:dyDescent="0.2">
      <c r="A459" s="46"/>
      <c r="B459" s="47"/>
      <c r="C459" s="47"/>
      <c r="D459" s="48"/>
      <c r="E459" s="48"/>
    </row>
    <row r="460" spans="1:5" ht="15.75" customHeight="1" x14ac:dyDescent="0.2">
      <c r="A460" s="46"/>
      <c r="B460" s="47"/>
      <c r="C460" s="47"/>
      <c r="D460" s="48"/>
      <c r="E460" s="48"/>
    </row>
    <row r="461" spans="1:5" ht="15.75" customHeight="1" x14ac:dyDescent="0.2">
      <c r="A461" s="46"/>
      <c r="B461" s="47"/>
      <c r="C461" s="47"/>
      <c r="D461" s="48"/>
      <c r="E461" s="48"/>
    </row>
    <row r="462" spans="1:5" ht="15.75" customHeight="1" x14ac:dyDescent="0.2">
      <c r="A462" s="46"/>
      <c r="B462" s="47"/>
      <c r="C462" s="47"/>
      <c r="D462" s="48"/>
      <c r="E462" s="48"/>
    </row>
    <row r="463" spans="1:5" ht="15.75" customHeight="1" x14ac:dyDescent="0.2">
      <c r="A463" s="46"/>
      <c r="B463" s="47"/>
      <c r="C463" s="47"/>
      <c r="D463" s="48"/>
      <c r="E463" s="48"/>
    </row>
    <row r="464" spans="1:5" ht="15.75" customHeight="1" x14ac:dyDescent="0.2">
      <c r="A464" s="46"/>
      <c r="B464" s="47"/>
      <c r="C464" s="47"/>
      <c r="D464" s="48"/>
      <c r="E464" s="48"/>
    </row>
    <row r="465" spans="1:5" ht="15.75" customHeight="1" x14ac:dyDescent="0.2">
      <c r="A465" s="46"/>
      <c r="B465" s="47"/>
      <c r="C465" s="47"/>
      <c r="D465" s="48"/>
      <c r="E465" s="48"/>
    </row>
    <row r="466" spans="1:5" ht="15.75" customHeight="1" x14ac:dyDescent="0.2">
      <c r="A466" s="46"/>
      <c r="B466" s="47"/>
      <c r="C466" s="47"/>
      <c r="D466" s="48"/>
      <c r="E466" s="48"/>
    </row>
    <row r="467" spans="1:5" ht="15.75" customHeight="1" x14ac:dyDescent="0.2">
      <c r="A467" s="46"/>
      <c r="B467" s="47"/>
      <c r="C467" s="47"/>
      <c r="D467" s="48"/>
      <c r="E467" s="48"/>
    </row>
    <row r="468" spans="1:5" ht="15.75" customHeight="1" x14ac:dyDescent="0.2">
      <c r="A468" s="46"/>
      <c r="B468" s="47"/>
      <c r="C468" s="47"/>
      <c r="D468" s="48"/>
      <c r="E468" s="48"/>
    </row>
    <row r="469" spans="1:5" ht="15.75" customHeight="1" x14ac:dyDescent="0.2">
      <c r="A469" s="46"/>
      <c r="B469" s="47"/>
      <c r="C469" s="47"/>
      <c r="D469" s="48"/>
      <c r="E469" s="48"/>
    </row>
    <row r="470" spans="1:5" ht="15.75" customHeight="1" x14ac:dyDescent="0.2">
      <c r="A470" s="46"/>
      <c r="B470" s="47"/>
      <c r="C470" s="47"/>
      <c r="D470" s="48"/>
      <c r="E470" s="48"/>
    </row>
    <row r="471" spans="1:5" ht="15.75" customHeight="1" x14ac:dyDescent="0.2">
      <c r="A471" s="46"/>
      <c r="B471" s="47"/>
      <c r="C471" s="47"/>
      <c r="D471" s="48"/>
      <c r="E471" s="48"/>
    </row>
    <row r="472" spans="1:5" ht="15.75" customHeight="1" x14ac:dyDescent="0.2">
      <c r="A472" s="46"/>
      <c r="B472" s="47"/>
      <c r="C472" s="47"/>
      <c r="D472" s="48"/>
      <c r="E472" s="48"/>
    </row>
    <row r="473" spans="1:5" ht="15.75" customHeight="1" x14ac:dyDescent="0.2">
      <c r="A473" s="46"/>
      <c r="B473" s="47"/>
      <c r="C473" s="47"/>
      <c r="D473" s="48"/>
      <c r="E473" s="48"/>
    </row>
    <row r="474" spans="1:5" ht="15.75" customHeight="1" x14ac:dyDescent="0.2">
      <c r="A474" s="46"/>
      <c r="B474" s="47"/>
      <c r="C474" s="47"/>
      <c r="D474" s="48"/>
      <c r="E474" s="48"/>
    </row>
    <row r="475" spans="1:5" ht="15.75" customHeight="1" x14ac:dyDescent="0.2">
      <c r="A475" s="46"/>
      <c r="B475" s="47"/>
      <c r="C475" s="47"/>
      <c r="D475" s="48"/>
      <c r="E475" s="48"/>
    </row>
    <row r="476" spans="1:5" ht="15.75" customHeight="1" x14ac:dyDescent="0.2">
      <c r="A476" s="46"/>
      <c r="B476" s="47"/>
      <c r="C476" s="47"/>
      <c r="D476" s="48"/>
      <c r="E476" s="48"/>
    </row>
    <row r="477" spans="1:5" ht="15.75" customHeight="1" x14ac:dyDescent="0.2">
      <c r="A477" s="46"/>
      <c r="B477" s="47"/>
      <c r="C477" s="47"/>
      <c r="D477" s="48"/>
      <c r="E477" s="48"/>
    </row>
    <row r="478" spans="1:5" ht="15.75" customHeight="1" x14ac:dyDescent="0.2">
      <c r="A478" s="46"/>
      <c r="B478" s="47"/>
      <c r="C478" s="47"/>
      <c r="D478" s="48"/>
      <c r="E478" s="48"/>
    </row>
    <row r="479" spans="1:5" ht="15.75" customHeight="1" x14ac:dyDescent="0.2">
      <c r="A479" s="46"/>
      <c r="B479" s="47"/>
      <c r="C479" s="47"/>
      <c r="D479" s="48"/>
      <c r="E479" s="48"/>
    </row>
    <row r="480" spans="1:5" ht="15.75" customHeight="1" x14ac:dyDescent="0.2">
      <c r="A480" s="46"/>
      <c r="B480" s="47"/>
      <c r="C480" s="47"/>
      <c r="D480" s="48"/>
      <c r="E480" s="48"/>
    </row>
    <row r="481" spans="1:5" ht="15.75" customHeight="1" x14ac:dyDescent="0.2">
      <c r="A481" s="46"/>
      <c r="B481" s="47"/>
      <c r="C481" s="47"/>
      <c r="D481" s="48"/>
      <c r="E481" s="48"/>
    </row>
    <row r="482" spans="1:5" ht="15.75" customHeight="1" x14ac:dyDescent="0.2">
      <c r="A482" s="46"/>
      <c r="B482" s="47"/>
      <c r="C482" s="47"/>
      <c r="D482" s="48"/>
      <c r="E482" s="48"/>
    </row>
    <row r="483" spans="1:5" ht="15.75" customHeight="1" x14ac:dyDescent="0.2">
      <c r="A483" s="46"/>
      <c r="B483" s="47"/>
      <c r="C483" s="47"/>
      <c r="D483" s="48"/>
      <c r="E483" s="48"/>
    </row>
    <row r="484" spans="1:5" ht="15.75" customHeight="1" x14ac:dyDescent="0.2">
      <c r="A484" s="46"/>
      <c r="B484" s="47"/>
      <c r="C484" s="47"/>
      <c r="D484" s="48"/>
      <c r="E484" s="48"/>
    </row>
    <row r="485" spans="1:5" ht="15.75" customHeight="1" x14ac:dyDescent="0.2">
      <c r="A485" s="46"/>
      <c r="B485" s="47"/>
      <c r="C485" s="47"/>
      <c r="D485" s="48"/>
      <c r="E485" s="48"/>
    </row>
    <row r="486" spans="1:5" ht="15.75" customHeight="1" x14ac:dyDescent="0.2">
      <c r="A486" s="46"/>
      <c r="B486" s="47"/>
      <c r="C486" s="47"/>
      <c r="D486" s="48"/>
      <c r="E486" s="48"/>
    </row>
    <row r="487" spans="1:5" ht="15.75" customHeight="1" x14ac:dyDescent="0.2">
      <c r="A487" s="46"/>
      <c r="B487" s="47"/>
      <c r="C487" s="47"/>
      <c r="D487" s="48"/>
      <c r="E487" s="48"/>
    </row>
    <row r="488" spans="1:5" ht="15.75" customHeight="1" x14ac:dyDescent="0.2">
      <c r="A488" s="46"/>
      <c r="B488" s="47"/>
      <c r="C488" s="47"/>
      <c r="D488" s="48"/>
      <c r="E488" s="48"/>
    </row>
    <row r="489" spans="1:5" ht="15.75" customHeight="1" x14ac:dyDescent="0.2">
      <c r="A489" s="46"/>
      <c r="B489" s="47"/>
      <c r="C489" s="47"/>
      <c r="D489" s="48"/>
      <c r="E489" s="48"/>
    </row>
    <row r="490" spans="1:5" ht="15.75" customHeight="1" x14ac:dyDescent="0.2">
      <c r="A490" s="46"/>
      <c r="B490" s="47"/>
      <c r="C490" s="47"/>
      <c r="D490" s="48"/>
      <c r="E490" s="48"/>
    </row>
    <row r="491" spans="1:5" ht="15.75" customHeight="1" x14ac:dyDescent="0.2">
      <c r="A491" s="46"/>
      <c r="B491" s="47"/>
      <c r="C491" s="47"/>
      <c r="D491" s="48"/>
      <c r="E491" s="48"/>
    </row>
    <row r="492" spans="1:5" ht="15.75" customHeight="1" x14ac:dyDescent="0.2">
      <c r="A492" s="46"/>
      <c r="B492" s="47"/>
      <c r="C492" s="47"/>
      <c r="D492" s="48"/>
      <c r="E492" s="48"/>
    </row>
    <row r="493" spans="1:5" ht="15.75" customHeight="1" x14ac:dyDescent="0.2">
      <c r="A493" s="46"/>
      <c r="B493" s="47"/>
      <c r="C493" s="47"/>
      <c r="D493" s="48"/>
      <c r="E493" s="48"/>
    </row>
    <row r="494" spans="1:5" ht="15.75" customHeight="1" x14ac:dyDescent="0.2">
      <c r="A494" s="46"/>
      <c r="B494" s="47"/>
      <c r="C494" s="47"/>
      <c r="D494" s="48"/>
      <c r="E494" s="48"/>
    </row>
    <row r="495" spans="1:5" ht="15.75" customHeight="1" x14ac:dyDescent="0.2">
      <c r="A495" s="46"/>
      <c r="B495" s="47"/>
      <c r="C495" s="47"/>
      <c r="D495" s="48"/>
      <c r="E495" s="48"/>
    </row>
    <row r="496" spans="1:5" ht="15.75" customHeight="1" x14ac:dyDescent="0.2">
      <c r="A496" s="46"/>
      <c r="B496" s="47"/>
      <c r="C496" s="47"/>
      <c r="D496" s="48"/>
      <c r="E496" s="48"/>
    </row>
    <row r="497" spans="1:5" ht="15.75" customHeight="1" x14ac:dyDescent="0.2">
      <c r="A497" s="46"/>
      <c r="B497" s="47"/>
      <c r="C497" s="47"/>
      <c r="D497" s="48"/>
      <c r="E497" s="48"/>
    </row>
    <row r="498" spans="1:5" ht="15.75" customHeight="1" x14ac:dyDescent="0.2">
      <c r="A498" s="46"/>
      <c r="B498" s="47"/>
      <c r="C498" s="47"/>
      <c r="D498" s="48"/>
      <c r="E498" s="48"/>
    </row>
    <row r="499" spans="1:5" ht="15.75" customHeight="1" x14ac:dyDescent="0.2">
      <c r="A499" s="46"/>
      <c r="B499" s="47"/>
      <c r="C499" s="47"/>
      <c r="D499" s="48"/>
      <c r="E499" s="48"/>
    </row>
    <row r="500" spans="1:5" ht="15.75" customHeight="1" x14ac:dyDescent="0.2">
      <c r="A500" s="46"/>
      <c r="B500" s="47"/>
      <c r="C500" s="47"/>
      <c r="D500" s="48"/>
      <c r="E500" s="48"/>
    </row>
    <row r="501" spans="1:5" ht="15.75" customHeight="1" x14ac:dyDescent="0.2">
      <c r="A501" s="46"/>
      <c r="B501" s="47"/>
      <c r="C501" s="47"/>
      <c r="D501" s="48"/>
      <c r="E501" s="48"/>
    </row>
    <row r="502" spans="1:5" ht="15.75" customHeight="1" x14ac:dyDescent="0.2">
      <c r="A502" s="46"/>
      <c r="B502" s="47"/>
      <c r="C502" s="47"/>
      <c r="D502" s="48"/>
      <c r="E502" s="48"/>
    </row>
    <row r="503" spans="1:5" ht="15.75" customHeight="1" x14ac:dyDescent="0.2">
      <c r="A503" s="46"/>
      <c r="B503" s="47"/>
      <c r="C503" s="47"/>
      <c r="D503" s="48"/>
      <c r="E503" s="48"/>
    </row>
    <row r="504" spans="1:5" ht="15.75" customHeight="1" x14ac:dyDescent="0.2">
      <c r="A504" s="46"/>
      <c r="B504" s="47"/>
      <c r="C504" s="47"/>
      <c r="D504" s="48"/>
      <c r="E504" s="48"/>
    </row>
    <row r="505" spans="1:5" ht="15.75" customHeight="1" x14ac:dyDescent="0.2">
      <c r="A505" s="46"/>
      <c r="B505" s="47"/>
      <c r="C505" s="47"/>
      <c r="D505" s="48"/>
      <c r="E505" s="48"/>
    </row>
    <row r="506" spans="1:5" ht="15.75" customHeight="1" x14ac:dyDescent="0.2">
      <c r="A506" s="46"/>
      <c r="B506" s="47"/>
      <c r="C506" s="47"/>
      <c r="D506" s="48"/>
      <c r="E506" s="48"/>
    </row>
    <row r="507" spans="1:5" ht="15.75" customHeight="1" x14ac:dyDescent="0.2">
      <c r="A507" s="46"/>
      <c r="B507" s="47"/>
      <c r="C507" s="47"/>
      <c r="D507" s="48"/>
      <c r="E507" s="48"/>
    </row>
    <row r="508" spans="1:5" ht="15.75" customHeight="1" x14ac:dyDescent="0.2">
      <c r="A508" s="46"/>
      <c r="B508" s="47"/>
      <c r="C508" s="47"/>
      <c r="D508" s="48"/>
      <c r="E508" s="48"/>
    </row>
    <row r="509" spans="1:5" ht="15.75" customHeight="1" x14ac:dyDescent="0.2">
      <c r="A509" s="46"/>
      <c r="B509" s="47"/>
      <c r="C509" s="47"/>
      <c r="D509" s="48"/>
      <c r="E509" s="48"/>
    </row>
    <row r="510" spans="1:5" ht="15.75" customHeight="1" x14ac:dyDescent="0.2">
      <c r="A510" s="46"/>
      <c r="B510" s="47"/>
      <c r="C510" s="47"/>
      <c r="D510" s="48"/>
      <c r="E510" s="48"/>
    </row>
    <row r="511" spans="1:5" ht="15.75" customHeight="1" x14ac:dyDescent="0.2">
      <c r="A511" s="46"/>
      <c r="B511" s="47"/>
      <c r="C511" s="47"/>
      <c r="D511" s="48"/>
      <c r="E511" s="48"/>
    </row>
    <row r="512" spans="1:5" ht="15.75" customHeight="1" x14ac:dyDescent="0.2">
      <c r="A512" s="46"/>
      <c r="B512" s="47"/>
      <c r="C512" s="47"/>
      <c r="D512" s="48"/>
      <c r="E512" s="48"/>
    </row>
    <row r="513" spans="1:5" ht="15.75" customHeight="1" x14ac:dyDescent="0.2">
      <c r="A513" s="46"/>
      <c r="B513" s="47"/>
      <c r="C513" s="47"/>
      <c r="D513" s="48"/>
      <c r="E513" s="48"/>
    </row>
    <row r="514" spans="1:5" ht="15.75" customHeight="1" x14ac:dyDescent="0.2">
      <c r="A514" s="46"/>
      <c r="B514" s="47"/>
      <c r="C514" s="47"/>
      <c r="D514" s="48"/>
      <c r="E514" s="48"/>
    </row>
    <row r="515" spans="1:5" ht="15.75" customHeight="1" x14ac:dyDescent="0.2">
      <c r="A515" s="46"/>
      <c r="B515" s="47"/>
      <c r="C515" s="47"/>
      <c r="D515" s="48"/>
      <c r="E515" s="48"/>
    </row>
    <row r="516" spans="1:5" ht="15.75" customHeight="1" x14ac:dyDescent="0.2">
      <c r="A516" s="46"/>
      <c r="B516" s="47"/>
      <c r="C516" s="47"/>
      <c r="D516" s="48"/>
      <c r="E516" s="48"/>
    </row>
    <row r="517" spans="1:5" ht="15.75" customHeight="1" x14ac:dyDescent="0.2">
      <c r="A517" s="46"/>
      <c r="B517" s="47"/>
      <c r="C517" s="47"/>
      <c r="D517" s="48"/>
      <c r="E517" s="48"/>
    </row>
    <row r="518" spans="1:5" ht="15.75" customHeight="1" x14ac:dyDescent="0.2">
      <c r="A518" s="46"/>
      <c r="B518" s="47"/>
      <c r="C518" s="47"/>
      <c r="D518" s="48"/>
      <c r="E518" s="48"/>
    </row>
    <row r="519" spans="1:5" ht="15.75" customHeight="1" x14ac:dyDescent="0.2">
      <c r="A519" s="46"/>
      <c r="B519" s="47"/>
      <c r="C519" s="47"/>
      <c r="D519" s="48"/>
      <c r="E519" s="48"/>
    </row>
    <row r="520" spans="1:5" ht="15.75" customHeight="1" x14ac:dyDescent="0.2">
      <c r="A520" s="46"/>
      <c r="B520" s="47"/>
      <c r="C520" s="47"/>
      <c r="D520" s="48"/>
      <c r="E520" s="48"/>
    </row>
    <row r="521" spans="1:5" ht="15.75" customHeight="1" x14ac:dyDescent="0.2">
      <c r="A521" s="46"/>
      <c r="B521" s="47"/>
      <c r="C521" s="47"/>
      <c r="D521" s="48"/>
      <c r="E521" s="48"/>
    </row>
    <row r="522" spans="1:5" ht="15.75" customHeight="1" x14ac:dyDescent="0.2">
      <c r="A522" s="46"/>
      <c r="B522" s="47"/>
      <c r="C522" s="47"/>
      <c r="D522" s="48"/>
      <c r="E522" s="48"/>
    </row>
    <row r="523" spans="1:5" ht="15.75" customHeight="1" x14ac:dyDescent="0.2">
      <c r="A523" s="46"/>
      <c r="B523" s="47"/>
      <c r="C523" s="47"/>
      <c r="D523" s="48"/>
      <c r="E523" s="48"/>
    </row>
    <row r="524" spans="1:5" ht="15.75" customHeight="1" x14ac:dyDescent="0.2">
      <c r="A524" s="46"/>
      <c r="B524" s="47"/>
      <c r="C524" s="47"/>
      <c r="D524" s="48"/>
      <c r="E524" s="48"/>
    </row>
    <row r="525" spans="1:5" ht="15.75" customHeight="1" x14ac:dyDescent="0.2">
      <c r="A525" s="46"/>
      <c r="B525" s="47"/>
      <c r="C525" s="47"/>
      <c r="D525" s="48"/>
      <c r="E525" s="48"/>
    </row>
    <row r="526" spans="1:5" ht="15.75" customHeight="1" x14ac:dyDescent="0.2">
      <c r="A526" s="46"/>
      <c r="B526" s="47"/>
      <c r="C526" s="47"/>
      <c r="D526" s="48"/>
      <c r="E526" s="48"/>
    </row>
    <row r="527" spans="1:5" ht="15.75" customHeight="1" x14ac:dyDescent="0.2">
      <c r="A527" s="46"/>
      <c r="B527" s="47"/>
      <c r="C527" s="47"/>
      <c r="D527" s="48"/>
      <c r="E527" s="48"/>
    </row>
    <row r="528" spans="1:5" ht="15.75" customHeight="1" x14ac:dyDescent="0.2">
      <c r="A528" s="46"/>
      <c r="B528" s="47"/>
      <c r="C528" s="47"/>
      <c r="D528" s="48"/>
      <c r="E528" s="48"/>
    </row>
    <row r="529" spans="1:5" ht="15.75" customHeight="1" x14ac:dyDescent="0.2">
      <c r="A529" s="46"/>
      <c r="B529" s="47"/>
      <c r="C529" s="47"/>
      <c r="D529" s="48"/>
      <c r="E529" s="48"/>
    </row>
    <row r="530" spans="1:5" ht="15.75" customHeight="1" x14ac:dyDescent="0.2">
      <c r="A530" s="46"/>
      <c r="B530" s="47"/>
      <c r="C530" s="47"/>
      <c r="D530" s="48"/>
      <c r="E530" s="48"/>
    </row>
    <row r="531" spans="1:5" ht="15.75" customHeight="1" x14ac:dyDescent="0.2">
      <c r="A531" s="46"/>
      <c r="B531" s="47"/>
      <c r="C531" s="47"/>
      <c r="D531" s="48"/>
      <c r="E531" s="48"/>
    </row>
    <row r="532" spans="1:5" ht="15.75" customHeight="1" x14ac:dyDescent="0.2">
      <c r="A532" s="46"/>
      <c r="B532" s="47"/>
      <c r="C532" s="47"/>
      <c r="D532" s="48"/>
      <c r="E532" s="48"/>
    </row>
    <row r="533" spans="1:5" ht="15.75" customHeight="1" x14ac:dyDescent="0.2">
      <c r="A533" s="46"/>
      <c r="B533" s="47"/>
      <c r="C533" s="47"/>
      <c r="D533" s="48"/>
      <c r="E533" s="48"/>
    </row>
    <row r="534" spans="1:5" ht="15.75" customHeight="1" x14ac:dyDescent="0.2">
      <c r="A534" s="46"/>
      <c r="B534" s="47"/>
      <c r="C534" s="47"/>
      <c r="D534" s="48"/>
      <c r="E534" s="48"/>
    </row>
    <row r="535" spans="1:5" ht="15.75" customHeight="1" x14ac:dyDescent="0.2">
      <c r="A535" s="46"/>
      <c r="B535" s="47"/>
      <c r="C535" s="47"/>
      <c r="D535" s="48"/>
      <c r="E535" s="48"/>
    </row>
    <row r="536" spans="1:5" ht="15.75" customHeight="1" x14ac:dyDescent="0.2">
      <c r="A536" s="46"/>
      <c r="B536" s="47"/>
      <c r="C536" s="47"/>
      <c r="D536" s="48"/>
      <c r="E536" s="48"/>
    </row>
    <row r="537" spans="1:5" ht="15.75" customHeight="1" x14ac:dyDescent="0.2">
      <c r="A537" s="46"/>
      <c r="B537" s="47"/>
      <c r="C537" s="47"/>
      <c r="D537" s="48"/>
      <c r="E537" s="48"/>
    </row>
    <row r="538" spans="1:5" ht="15.75" customHeight="1" x14ac:dyDescent="0.2">
      <c r="A538" s="46"/>
      <c r="B538" s="47"/>
      <c r="C538" s="47"/>
      <c r="D538" s="48"/>
      <c r="E538" s="48"/>
    </row>
    <row r="539" spans="1:5" ht="15.75" customHeight="1" x14ac:dyDescent="0.2">
      <c r="A539" s="46"/>
      <c r="B539" s="47"/>
      <c r="C539" s="47"/>
      <c r="D539" s="48"/>
      <c r="E539" s="48"/>
    </row>
    <row r="540" spans="1:5" ht="15.75" customHeight="1" x14ac:dyDescent="0.2">
      <c r="A540" s="46"/>
      <c r="B540" s="47"/>
      <c r="C540" s="47"/>
      <c r="D540" s="48"/>
      <c r="E540" s="48"/>
    </row>
    <row r="541" spans="1:5" ht="15.75" customHeight="1" x14ac:dyDescent="0.2">
      <c r="A541" s="46"/>
      <c r="B541" s="47"/>
      <c r="C541" s="47"/>
      <c r="D541" s="48"/>
      <c r="E541" s="48"/>
    </row>
    <row r="542" spans="1:5" ht="15.75" customHeight="1" x14ac:dyDescent="0.2">
      <c r="A542" s="46"/>
      <c r="B542" s="47"/>
      <c r="C542" s="47"/>
      <c r="D542" s="48"/>
      <c r="E542" s="48"/>
    </row>
    <row r="543" spans="1:5" ht="15.75" customHeight="1" x14ac:dyDescent="0.2">
      <c r="A543" s="46"/>
      <c r="B543" s="47"/>
      <c r="C543" s="47"/>
      <c r="D543" s="48"/>
      <c r="E543" s="48"/>
    </row>
    <row r="544" spans="1:5" ht="15.75" customHeight="1" x14ac:dyDescent="0.2">
      <c r="A544" s="46"/>
      <c r="B544" s="47"/>
      <c r="C544" s="47"/>
      <c r="D544" s="48"/>
      <c r="E544" s="48"/>
    </row>
    <row r="545" spans="1:5" ht="15.75" customHeight="1" x14ac:dyDescent="0.2">
      <c r="A545" s="46"/>
      <c r="B545" s="47"/>
      <c r="C545" s="47"/>
      <c r="D545" s="48"/>
      <c r="E545" s="48"/>
    </row>
    <row r="546" spans="1:5" ht="15.75" customHeight="1" x14ac:dyDescent="0.2">
      <c r="A546" s="46"/>
      <c r="B546" s="47"/>
      <c r="C546" s="47"/>
      <c r="D546" s="48"/>
      <c r="E546" s="48"/>
    </row>
    <row r="547" spans="1:5" ht="15.75" customHeight="1" x14ac:dyDescent="0.2">
      <c r="A547" s="46"/>
      <c r="B547" s="47"/>
      <c r="C547" s="47"/>
      <c r="D547" s="48"/>
      <c r="E547" s="48"/>
    </row>
    <row r="548" spans="1:5" ht="15.75" customHeight="1" x14ac:dyDescent="0.2">
      <c r="A548" s="46"/>
      <c r="B548" s="47"/>
      <c r="C548" s="47"/>
      <c r="D548" s="48"/>
      <c r="E548" s="48"/>
    </row>
    <row r="549" spans="1:5" ht="15.75" customHeight="1" x14ac:dyDescent="0.2">
      <c r="A549" s="46"/>
      <c r="B549" s="47"/>
      <c r="C549" s="47"/>
      <c r="D549" s="48"/>
      <c r="E549" s="48"/>
    </row>
    <row r="550" spans="1:5" ht="15.75" customHeight="1" x14ac:dyDescent="0.2">
      <c r="A550" s="46"/>
      <c r="B550" s="47"/>
      <c r="C550" s="47"/>
      <c r="D550" s="48"/>
      <c r="E550" s="48"/>
    </row>
    <row r="551" spans="1:5" ht="15.75" customHeight="1" x14ac:dyDescent="0.2">
      <c r="A551" s="46"/>
      <c r="B551" s="47"/>
      <c r="C551" s="47"/>
      <c r="D551" s="48"/>
      <c r="E551" s="48"/>
    </row>
    <row r="552" spans="1:5" ht="15.75" customHeight="1" x14ac:dyDescent="0.2">
      <c r="A552" s="46"/>
      <c r="B552" s="47"/>
      <c r="C552" s="47"/>
      <c r="D552" s="48"/>
      <c r="E552" s="48"/>
    </row>
    <row r="553" spans="1:5" ht="15.75" customHeight="1" x14ac:dyDescent="0.2">
      <c r="A553" s="46"/>
      <c r="B553" s="47"/>
      <c r="C553" s="47"/>
      <c r="D553" s="48"/>
      <c r="E553" s="48"/>
    </row>
    <row r="554" spans="1:5" ht="15.75" customHeight="1" x14ac:dyDescent="0.2">
      <c r="A554" s="46"/>
      <c r="B554" s="47"/>
      <c r="C554" s="47"/>
      <c r="D554" s="48"/>
      <c r="E554" s="48"/>
    </row>
    <row r="555" spans="1:5" ht="15.75" customHeight="1" x14ac:dyDescent="0.2">
      <c r="A555" s="46"/>
      <c r="B555" s="47"/>
      <c r="C555" s="47"/>
      <c r="D555" s="48"/>
      <c r="E555" s="48"/>
    </row>
    <row r="556" spans="1:5" ht="15.75" customHeight="1" x14ac:dyDescent="0.2">
      <c r="A556" s="46"/>
      <c r="B556" s="47"/>
      <c r="C556" s="47"/>
      <c r="D556" s="48"/>
      <c r="E556" s="48"/>
    </row>
    <row r="557" spans="1:5" ht="15.75" customHeight="1" x14ac:dyDescent="0.2">
      <c r="A557" s="46"/>
      <c r="B557" s="47"/>
      <c r="C557" s="47"/>
      <c r="D557" s="48"/>
      <c r="E557" s="48"/>
    </row>
    <row r="558" spans="1:5" ht="15.75" customHeight="1" x14ac:dyDescent="0.2">
      <c r="A558" s="46"/>
      <c r="B558" s="47"/>
      <c r="C558" s="47"/>
      <c r="D558" s="48"/>
      <c r="E558" s="48"/>
    </row>
    <row r="559" spans="1:5" ht="15.75" customHeight="1" x14ac:dyDescent="0.2">
      <c r="A559" s="46"/>
      <c r="B559" s="47"/>
      <c r="C559" s="47"/>
      <c r="D559" s="48"/>
      <c r="E559" s="48"/>
    </row>
    <row r="560" spans="1:5" ht="15.75" customHeight="1" x14ac:dyDescent="0.2">
      <c r="A560" s="46"/>
      <c r="B560" s="47"/>
      <c r="C560" s="47"/>
      <c r="D560" s="48"/>
      <c r="E560" s="48"/>
    </row>
    <row r="561" spans="1:5" ht="15.75" customHeight="1" x14ac:dyDescent="0.2">
      <c r="A561" s="46"/>
      <c r="B561" s="47"/>
      <c r="C561" s="47"/>
      <c r="D561" s="48"/>
      <c r="E561" s="48"/>
    </row>
    <row r="562" spans="1:5" ht="15.75" customHeight="1" x14ac:dyDescent="0.2">
      <c r="A562" s="46"/>
      <c r="B562" s="47"/>
      <c r="C562" s="47"/>
      <c r="D562" s="48"/>
      <c r="E562" s="48"/>
    </row>
    <row r="563" spans="1:5" ht="15.75" customHeight="1" x14ac:dyDescent="0.2">
      <c r="A563" s="46"/>
      <c r="B563" s="47"/>
      <c r="C563" s="47"/>
      <c r="D563" s="48"/>
      <c r="E563" s="48"/>
    </row>
    <row r="564" spans="1:5" ht="15.75" customHeight="1" x14ac:dyDescent="0.2">
      <c r="A564" s="46"/>
      <c r="B564" s="47"/>
      <c r="C564" s="47"/>
      <c r="D564" s="48"/>
      <c r="E564" s="48"/>
    </row>
    <row r="565" spans="1:5" ht="15.75" customHeight="1" x14ac:dyDescent="0.2">
      <c r="A565" s="46"/>
      <c r="B565" s="47"/>
      <c r="C565" s="47"/>
      <c r="D565" s="48"/>
      <c r="E565" s="48"/>
    </row>
    <row r="566" spans="1:5" ht="15.75" customHeight="1" x14ac:dyDescent="0.2">
      <c r="A566" s="46"/>
      <c r="B566" s="47"/>
      <c r="C566" s="47"/>
      <c r="D566" s="48"/>
      <c r="E566" s="48"/>
    </row>
    <row r="567" spans="1:5" ht="15.75" customHeight="1" x14ac:dyDescent="0.2">
      <c r="A567" s="46"/>
      <c r="B567" s="47"/>
      <c r="C567" s="47"/>
      <c r="D567" s="48"/>
      <c r="E567" s="48"/>
    </row>
    <row r="568" spans="1:5" ht="15.75" customHeight="1" x14ac:dyDescent="0.2">
      <c r="A568" s="46"/>
      <c r="B568" s="47"/>
      <c r="C568" s="47"/>
      <c r="D568" s="48"/>
      <c r="E568" s="48"/>
    </row>
    <row r="569" spans="1:5" ht="15.75" customHeight="1" x14ac:dyDescent="0.2">
      <c r="A569" s="46"/>
      <c r="B569" s="47"/>
      <c r="C569" s="47"/>
      <c r="D569" s="48"/>
      <c r="E569" s="48"/>
    </row>
    <row r="570" spans="1:5" ht="15.75" customHeight="1" x14ac:dyDescent="0.2">
      <c r="A570" s="46"/>
      <c r="B570" s="47"/>
      <c r="C570" s="47"/>
      <c r="D570" s="48"/>
      <c r="E570" s="48"/>
    </row>
    <row r="571" spans="1:5" ht="15.75" customHeight="1" x14ac:dyDescent="0.2">
      <c r="A571" s="46"/>
      <c r="B571" s="47"/>
      <c r="C571" s="47"/>
      <c r="D571" s="48"/>
      <c r="E571" s="48"/>
    </row>
    <row r="572" spans="1:5" ht="15.75" customHeight="1" x14ac:dyDescent="0.2">
      <c r="A572" s="46"/>
      <c r="B572" s="47"/>
      <c r="C572" s="47"/>
      <c r="D572" s="48"/>
      <c r="E572" s="48"/>
    </row>
    <row r="573" spans="1:5" ht="15.75" customHeight="1" x14ac:dyDescent="0.2">
      <c r="A573" s="46"/>
      <c r="B573" s="47"/>
      <c r="C573" s="47"/>
      <c r="D573" s="48"/>
      <c r="E573" s="48"/>
    </row>
    <row r="574" spans="1:5" ht="15.75" customHeight="1" x14ac:dyDescent="0.2">
      <c r="A574" s="46"/>
      <c r="B574" s="47"/>
      <c r="C574" s="47"/>
      <c r="D574" s="48"/>
      <c r="E574" s="48"/>
    </row>
    <row r="575" spans="1:5" ht="15.75" customHeight="1" x14ac:dyDescent="0.2">
      <c r="A575" s="46"/>
      <c r="B575" s="47"/>
      <c r="C575" s="47"/>
      <c r="D575" s="48"/>
      <c r="E575" s="48"/>
    </row>
    <row r="576" spans="1:5" ht="15.75" customHeight="1" x14ac:dyDescent="0.2">
      <c r="A576" s="46"/>
      <c r="B576" s="47"/>
      <c r="C576" s="47"/>
      <c r="D576" s="48"/>
      <c r="E576" s="48"/>
    </row>
    <row r="577" spans="1:5" ht="15.75" customHeight="1" x14ac:dyDescent="0.2">
      <c r="A577" s="46"/>
      <c r="B577" s="47"/>
      <c r="C577" s="47"/>
      <c r="D577" s="48"/>
      <c r="E577" s="48"/>
    </row>
    <row r="578" spans="1:5" ht="15.75" customHeight="1" x14ac:dyDescent="0.2">
      <c r="A578" s="46"/>
      <c r="B578" s="47"/>
      <c r="C578" s="47"/>
      <c r="D578" s="48"/>
      <c r="E578" s="48"/>
    </row>
    <row r="579" spans="1:5" ht="15.75" customHeight="1" x14ac:dyDescent="0.2">
      <c r="A579" s="46"/>
      <c r="B579" s="47"/>
      <c r="C579" s="47"/>
      <c r="D579" s="48"/>
      <c r="E579" s="48"/>
    </row>
    <row r="580" spans="1:5" ht="15.75" customHeight="1" x14ac:dyDescent="0.2">
      <c r="A580" s="46"/>
      <c r="B580" s="47"/>
      <c r="C580" s="47"/>
      <c r="D580" s="48"/>
      <c r="E580" s="48"/>
    </row>
    <row r="581" spans="1:5" ht="15.75" customHeight="1" x14ac:dyDescent="0.2">
      <c r="A581" s="46"/>
      <c r="B581" s="47"/>
      <c r="C581" s="47"/>
      <c r="D581" s="48"/>
      <c r="E581" s="48"/>
    </row>
    <row r="582" spans="1:5" ht="15.75" customHeight="1" x14ac:dyDescent="0.2">
      <c r="A582" s="46"/>
      <c r="B582" s="47"/>
      <c r="C582" s="47"/>
      <c r="D582" s="48"/>
      <c r="E582" s="48"/>
    </row>
    <row r="583" spans="1:5" ht="15.75" customHeight="1" x14ac:dyDescent="0.2">
      <c r="A583" s="46"/>
      <c r="B583" s="47"/>
      <c r="C583" s="47"/>
      <c r="D583" s="48"/>
      <c r="E583" s="48"/>
    </row>
    <row r="584" spans="1:5" ht="15.75" customHeight="1" x14ac:dyDescent="0.2">
      <c r="A584" s="46"/>
      <c r="B584" s="47"/>
      <c r="C584" s="47"/>
      <c r="D584" s="48"/>
      <c r="E584" s="48"/>
    </row>
    <row r="585" spans="1:5" ht="15.75" customHeight="1" x14ac:dyDescent="0.2">
      <c r="A585" s="46"/>
      <c r="B585" s="47"/>
      <c r="C585" s="47"/>
      <c r="D585" s="48"/>
      <c r="E585" s="48"/>
    </row>
    <row r="586" spans="1:5" ht="15.75" customHeight="1" x14ac:dyDescent="0.2">
      <c r="A586" s="46"/>
      <c r="B586" s="47"/>
      <c r="C586" s="47"/>
      <c r="D586" s="48"/>
      <c r="E586" s="48"/>
    </row>
    <row r="587" spans="1:5" ht="15.75" customHeight="1" x14ac:dyDescent="0.2">
      <c r="A587" s="46"/>
      <c r="B587" s="47"/>
      <c r="C587" s="47"/>
      <c r="D587" s="48"/>
      <c r="E587" s="48"/>
    </row>
    <row r="588" spans="1:5" ht="15.75" customHeight="1" x14ac:dyDescent="0.2">
      <c r="A588" s="46"/>
      <c r="B588" s="47"/>
      <c r="C588" s="47"/>
      <c r="D588" s="48"/>
      <c r="E588" s="48"/>
    </row>
    <row r="589" spans="1:5" ht="15.75" customHeight="1" x14ac:dyDescent="0.2">
      <c r="A589" s="46"/>
      <c r="B589" s="47"/>
      <c r="C589" s="47"/>
      <c r="D589" s="48"/>
      <c r="E589" s="48"/>
    </row>
    <row r="590" spans="1:5" ht="15.75" customHeight="1" x14ac:dyDescent="0.2">
      <c r="A590" s="46"/>
      <c r="B590" s="47"/>
      <c r="C590" s="47"/>
      <c r="D590" s="48"/>
      <c r="E590" s="48"/>
    </row>
    <row r="591" spans="1:5" ht="15.75" customHeight="1" x14ac:dyDescent="0.2">
      <c r="A591" s="46"/>
      <c r="B591" s="47"/>
      <c r="C591" s="47"/>
      <c r="D591" s="48"/>
      <c r="E591" s="48"/>
    </row>
    <row r="592" spans="1:5" ht="15.75" customHeight="1" x14ac:dyDescent="0.2">
      <c r="A592" s="46"/>
      <c r="B592" s="47"/>
      <c r="C592" s="47"/>
      <c r="D592" s="48"/>
      <c r="E592" s="48"/>
    </row>
    <row r="593" spans="1:5" ht="15.75" customHeight="1" x14ac:dyDescent="0.2">
      <c r="A593" s="46"/>
      <c r="B593" s="47"/>
      <c r="C593" s="47"/>
      <c r="D593" s="48"/>
      <c r="E593" s="48"/>
    </row>
    <row r="594" spans="1:5" ht="15.75" customHeight="1" x14ac:dyDescent="0.2">
      <c r="A594" s="46"/>
      <c r="B594" s="47"/>
      <c r="C594" s="47"/>
      <c r="D594" s="48"/>
      <c r="E594" s="48"/>
    </row>
    <row r="595" spans="1:5" ht="15.75" customHeight="1" x14ac:dyDescent="0.2">
      <c r="A595" s="46"/>
      <c r="B595" s="47"/>
      <c r="C595" s="47"/>
      <c r="D595" s="48"/>
      <c r="E595" s="48"/>
    </row>
    <row r="596" spans="1:5" ht="15.75" customHeight="1" x14ac:dyDescent="0.2">
      <c r="A596" s="46"/>
      <c r="B596" s="47"/>
      <c r="C596" s="47"/>
      <c r="D596" s="48"/>
      <c r="E596" s="48"/>
    </row>
    <row r="597" spans="1:5" ht="15.75" customHeight="1" x14ac:dyDescent="0.2">
      <c r="A597" s="46"/>
      <c r="B597" s="47"/>
      <c r="C597" s="47"/>
      <c r="D597" s="48"/>
      <c r="E597" s="48"/>
    </row>
    <row r="598" spans="1:5" ht="15.75" customHeight="1" x14ac:dyDescent="0.2">
      <c r="A598" s="46"/>
      <c r="B598" s="47"/>
      <c r="C598" s="47"/>
      <c r="D598" s="48"/>
      <c r="E598" s="48"/>
    </row>
    <row r="599" spans="1:5" ht="15.75" customHeight="1" x14ac:dyDescent="0.2">
      <c r="A599" s="46"/>
      <c r="B599" s="47"/>
      <c r="C599" s="47"/>
      <c r="D599" s="48"/>
      <c r="E599" s="48"/>
    </row>
    <row r="600" spans="1:5" ht="15.75" customHeight="1" x14ac:dyDescent="0.2">
      <c r="A600" s="46"/>
      <c r="B600" s="47"/>
      <c r="C600" s="47"/>
      <c r="D600" s="48"/>
      <c r="E600" s="48"/>
    </row>
    <row r="601" spans="1:5" ht="15.75" customHeight="1" x14ac:dyDescent="0.2">
      <c r="A601" s="46"/>
      <c r="B601" s="47"/>
      <c r="C601" s="47"/>
      <c r="D601" s="48"/>
      <c r="E601" s="48"/>
    </row>
    <row r="602" spans="1:5" ht="15.75" customHeight="1" x14ac:dyDescent="0.2">
      <c r="A602" s="46"/>
      <c r="B602" s="47"/>
      <c r="C602" s="47"/>
      <c r="D602" s="48"/>
      <c r="E602" s="48"/>
    </row>
    <row r="603" spans="1:5" ht="15.75" customHeight="1" x14ac:dyDescent="0.2">
      <c r="A603" s="46"/>
      <c r="B603" s="47"/>
      <c r="C603" s="47"/>
      <c r="D603" s="48"/>
      <c r="E603" s="48"/>
    </row>
    <row r="604" spans="1:5" ht="15.75" customHeight="1" x14ac:dyDescent="0.2">
      <c r="A604" s="46"/>
      <c r="B604" s="47"/>
      <c r="C604" s="47"/>
      <c r="D604" s="48"/>
      <c r="E604" s="48"/>
    </row>
    <row r="605" spans="1:5" ht="15.75" customHeight="1" x14ac:dyDescent="0.2">
      <c r="A605" s="46"/>
      <c r="B605" s="47"/>
      <c r="C605" s="47"/>
      <c r="D605" s="48"/>
      <c r="E605" s="48"/>
    </row>
    <row r="606" spans="1:5" ht="15.75" customHeight="1" x14ac:dyDescent="0.2">
      <c r="A606" s="46"/>
      <c r="B606" s="47"/>
      <c r="C606" s="47"/>
      <c r="D606" s="48"/>
      <c r="E606" s="48"/>
    </row>
    <row r="607" spans="1:5" ht="15.75" customHeight="1" x14ac:dyDescent="0.2">
      <c r="A607" s="46"/>
      <c r="B607" s="47"/>
      <c r="C607" s="47"/>
      <c r="D607" s="48"/>
      <c r="E607" s="48"/>
    </row>
    <row r="608" spans="1:5" ht="15.75" customHeight="1" x14ac:dyDescent="0.2">
      <c r="A608" s="46"/>
      <c r="B608" s="47"/>
      <c r="C608" s="47"/>
      <c r="D608" s="48"/>
      <c r="E608" s="48"/>
    </row>
    <row r="609" spans="1:5" ht="15.75" customHeight="1" x14ac:dyDescent="0.2">
      <c r="A609" s="46"/>
      <c r="B609" s="47"/>
      <c r="C609" s="47"/>
      <c r="D609" s="48"/>
      <c r="E609" s="48"/>
    </row>
    <row r="610" spans="1:5" ht="15.75" customHeight="1" x14ac:dyDescent="0.2">
      <c r="A610" s="46"/>
      <c r="B610" s="47"/>
      <c r="C610" s="47"/>
      <c r="D610" s="48"/>
      <c r="E610" s="48"/>
    </row>
    <row r="611" spans="1:5" ht="15.75" customHeight="1" x14ac:dyDescent="0.2">
      <c r="A611" s="46"/>
      <c r="B611" s="47"/>
      <c r="C611" s="47"/>
      <c r="D611" s="48"/>
      <c r="E611" s="48"/>
    </row>
    <row r="612" spans="1:5" ht="15.75" customHeight="1" x14ac:dyDescent="0.2">
      <c r="A612" s="46"/>
      <c r="B612" s="47"/>
      <c r="C612" s="47"/>
      <c r="D612" s="48"/>
      <c r="E612" s="48"/>
    </row>
    <row r="613" spans="1:5" ht="15.75" customHeight="1" x14ac:dyDescent="0.2">
      <c r="A613" s="46"/>
      <c r="B613" s="47"/>
      <c r="C613" s="47"/>
      <c r="D613" s="48"/>
      <c r="E613" s="48"/>
    </row>
    <row r="614" spans="1:5" ht="15.75" customHeight="1" x14ac:dyDescent="0.2">
      <c r="A614" s="46"/>
      <c r="B614" s="47"/>
      <c r="C614" s="47"/>
      <c r="D614" s="48"/>
      <c r="E614" s="48"/>
    </row>
    <row r="615" spans="1:5" ht="15.75" customHeight="1" x14ac:dyDescent="0.2">
      <c r="A615" s="46"/>
      <c r="B615" s="47"/>
      <c r="C615" s="47"/>
      <c r="D615" s="48"/>
      <c r="E615" s="48"/>
    </row>
    <row r="616" spans="1:5" ht="15.75" customHeight="1" x14ac:dyDescent="0.2">
      <c r="A616" s="46"/>
      <c r="B616" s="47"/>
      <c r="C616" s="47"/>
      <c r="D616" s="48"/>
      <c r="E616" s="48"/>
    </row>
    <row r="617" spans="1:5" ht="15.75" customHeight="1" x14ac:dyDescent="0.2">
      <c r="A617" s="46"/>
      <c r="B617" s="47"/>
      <c r="C617" s="47"/>
      <c r="D617" s="48"/>
      <c r="E617" s="48"/>
    </row>
    <row r="618" spans="1:5" ht="15.75" customHeight="1" x14ac:dyDescent="0.2">
      <c r="A618" s="46"/>
      <c r="B618" s="47"/>
      <c r="C618" s="47"/>
      <c r="D618" s="48"/>
      <c r="E618" s="48"/>
    </row>
    <row r="619" spans="1:5" ht="15.75" customHeight="1" x14ac:dyDescent="0.2">
      <c r="A619" s="46"/>
      <c r="B619" s="47"/>
      <c r="C619" s="47"/>
      <c r="D619" s="48"/>
      <c r="E619" s="48"/>
    </row>
    <row r="620" spans="1:5" ht="15.75" customHeight="1" x14ac:dyDescent="0.2">
      <c r="A620" s="46"/>
      <c r="B620" s="47"/>
      <c r="C620" s="47"/>
      <c r="D620" s="48"/>
      <c r="E620" s="48"/>
    </row>
    <row r="621" spans="1:5" ht="15.75" customHeight="1" x14ac:dyDescent="0.2">
      <c r="A621" s="46"/>
      <c r="B621" s="47"/>
      <c r="C621" s="47"/>
      <c r="D621" s="48"/>
      <c r="E621" s="48"/>
    </row>
    <row r="622" spans="1:5" ht="15.75" customHeight="1" x14ac:dyDescent="0.2">
      <c r="A622" s="46"/>
      <c r="B622" s="47"/>
      <c r="C622" s="47"/>
      <c r="D622" s="48"/>
      <c r="E622" s="48"/>
    </row>
    <row r="623" spans="1:5" ht="15.75" customHeight="1" x14ac:dyDescent="0.2">
      <c r="A623" s="46"/>
      <c r="B623" s="47"/>
      <c r="C623" s="47"/>
      <c r="D623" s="48"/>
      <c r="E623" s="48"/>
    </row>
    <row r="624" spans="1:5" ht="15.75" customHeight="1" x14ac:dyDescent="0.2">
      <c r="A624" s="46"/>
      <c r="B624" s="47"/>
      <c r="C624" s="47"/>
      <c r="D624" s="48"/>
      <c r="E624" s="48"/>
    </row>
    <row r="625" spans="1:5" ht="15.75" customHeight="1" x14ac:dyDescent="0.2">
      <c r="A625" s="46"/>
      <c r="B625" s="47"/>
      <c r="C625" s="47"/>
      <c r="D625" s="48"/>
      <c r="E625" s="48"/>
    </row>
    <row r="626" spans="1:5" ht="15.75" customHeight="1" x14ac:dyDescent="0.2">
      <c r="A626" s="46"/>
      <c r="B626" s="47"/>
      <c r="C626" s="47"/>
      <c r="D626" s="48"/>
      <c r="E626" s="48"/>
    </row>
    <row r="627" spans="1:5" ht="15.75" customHeight="1" x14ac:dyDescent="0.2">
      <c r="A627" s="46"/>
      <c r="B627" s="47"/>
      <c r="C627" s="47"/>
      <c r="D627" s="48"/>
      <c r="E627" s="48"/>
    </row>
    <row r="628" spans="1:5" ht="15.75" customHeight="1" x14ac:dyDescent="0.2">
      <c r="A628" s="46"/>
      <c r="B628" s="47"/>
      <c r="C628" s="47"/>
      <c r="D628" s="48"/>
      <c r="E628" s="48"/>
    </row>
    <row r="629" spans="1:5" ht="15.75" customHeight="1" x14ac:dyDescent="0.2">
      <c r="A629" s="46"/>
      <c r="B629" s="47"/>
      <c r="C629" s="47"/>
      <c r="D629" s="48"/>
      <c r="E629" s="48"/>
    </row>
    <row r="630" spans="1:5" ht="15.75" customHeight="1" x14ac:dyDescent="0.2">
      <c r="A630" s="46"/>
      <c r="B630" s="47"/>
      <c r="C630" s="47"/>
      <c r="D630" s="48"/>
      <c r="E630" s="48"/>
    </row>
    <row r="631" spans="1:5" ht="15.75" customHeight="1" x14ac:dyDescent="0.2">
      <c r="A631" s="46"/>
      <c r="B631" s="47"/>
      <c r="C631" s="47"/>
      <c r="D631" s="48"/>
      <c r="E631" s="48"/>
    </row>
    <row r="632" spans="1:5" ht="15.75" customHeight="1" x14ac:dyDescent="0.2">
      <c r="A632" s="46"/>
      <c r="B632" s="47"/>
      <c r="C632" s="47"/>
      <c r="D632" s="48"/>
      <c r="E632" s="48"/>
    </row>
    <row r="633" spans="1:5" ht="15.75" customHeight="1" x14ac:dyDescent="0.2">
      <c r="A633" s="46"/>
      <c r="B633" s="47"/>
      <c r="C633" s="47"/>
      <c r="D633" s="48"/>
      <c r="E633" s="48"/>
    </row>
    <row r="634" spans="1:5" ht="15.75" customHeight="1" x14ac:dyDescent="0.2">
      <c r="A634" s="46"/>
      <c r="B634" s="47"/>
      <c r="C634" s="47"/>
      <c r="D634" s="48"/>
      <c r="E634" s="48"/>
    </row>
    <row r="635" spans="1:5" ht="15.75" customHeight="1" x14ac:dyDescent="0.2">
      <c r="A635" s="46"/>
      <c r="B635" s="47"/>
      <c r="C635" s="47"/>
      <c r="D635" s="48"/>
      <c r="E635" s="48"/>
    </row>
    <row r="636" spans="1:5" ht="15.75" customHeight="1" x14ac:dyDescent="0.2">
      <c r="A636" s="46"/>
      <c r="B636" s="47"/>
      <c r="C636" s="47"/>
      <c r="D636" s="48"/>
      <c r="E636" s="48"/>
    </row>
    <row r="637" spans="1:5" ht="15.75" customHeight="1" x14ac:dyDescent="0.2">
      <c r="A637" s="46"/>
      <c r="B637" s="47"/>
      <c r="C637" s="47"/>
      <c r="D637" s="48"/>
      <c r="E637" s="48"/>
    </row>
    <row r="638" spans="1:5" ht="15.75" customHeight="1" x14ac:dyDescent="0.2">
      <c r="A638" s="46"/>
      <c r="B638" s="47"/>
      <c r="C638" s="47"/>
      <c r="D638" s="48"/>
      <c r="E638" s="48"/>
    </row>
    <row r="639" spans="1:5" ht="15.75" customHeight="1" x14ac:dyDescent="0.2">
      <c r="A639" s="46"/>
      <c r="B639" s="47"/>
      <c r="C639" s="47"/>
      <c r="D639" s="48"/>
      <c r="E639" s="48"/>
    </row>
    <row r="640" spans="1:5" ht="15.75" customHeight="1" x14ac:dyDescent="0.2">
      <c r="A640" s="46"/>
      <c r="B640" s="47"/>
      <c r="C640" s="47"/>
      <c r="D640" s="48"/>
      <c r="E640" s="48"/>
    </row>
    <row r="641" spans="1:5" ht="15.75" customHeight="1" x14ac:dyDescent="0.2">
      <c r="A641" s="46"/>
      <c r="B641" s="47"/>
      <c r="C641" s="47"/>
      <c r="D641" s="48"/>
      <c r="E641" s="48"/>
    </row>
    <row r="642" spans="1:5" ht="15.75" customHeight="1" x14ac:dyDescent="0.2">
      <c r="A642" s="46"/>
      <c r="B642" s="47"/>
      <c r="C642" s="47"/>
      <c r="D642" s="48"/>
      <c r="E642" s="48"/>
    </row>
    <row r="643" spans="1:5" ht="15.75" customHeight="1" x14ac:dyDescent="0.2">
      <c r="A643" s="46"/>
      <c r="B643" s="47"/>
      <c r="C643" s="47"/>
      <c r="D643" s="48"/>
      <c r="E643" s="48"/>
    </row>
    <row r="644" spans="1:5" ht="15.75" customHeight="1" x14ac:dyDescent="0.2">
      <c r="A644" s="46"/>
      <c r="B644" s="47"/>
      <c r="C644" s="47"/>
      <c r="D644" s="48"/>
      <c r="E644" s="48"/>
    </row>
    <row r="645" spans="1:5" ht="15.75" customHeight="1" x14ac:dyDescent="0.2">
      <c r="A645" s="46"/>
      <c r="B645" s="47"/>
      <c r="C645" s="47"/>
      <c r="D645" s="48"/>
      <c r="E645" s="48"/>
    </row>
    <row r="646" spans="1:5" ht="15.75" customHeight="1" x14ac:dyDescent="0.2">
      <c r="A646" s="46"/>
      <c r="B646" s="47"/>
      <c r="C646" s="47"/>
      <c r="D646" s="48"/>
      <c r="E646" s="48"/>
    </row>
    <row r="647" spans="1:5" ht="15.75" customHeight="1" x14ac:dyDescent="0.2">
      <c r="A647" s="46"/>
      <c r="B647" s="47"/>
      <c r="C647" s="47"/>
      <c r="D647" s="48"/>
      <c r="E647" s="48"/>
    </row>
    <row r="648" spans="1:5" ht="15.75" customHeight="1" x14ac:dyDescent="0.2">
      <c r="A648" s="46"/>
      <c r="B648" s="47"/>
      <c r="C648" s="47"/>
      <c r="D648" s="48"/>
      <c r="E648" s="48"/>
    </row>
    <row r="649" spans="1:5" ht="15.75" customHeight="1" x14ac:dyDescent="0.2">
      <c r="A649" s="46"/>
      <c r="B649" s="47"/>
      <c r="C649" s="47"/>
      <c r="D649" s="48"/>
      <c r="E649" s="48"/>
    </row>
    <row r="650" spans="1:5" ht="15.75" customHeight="1" x14ac:dyDescent="0.2">
      <c r="A650" s="46"/>
      <c r="B650" s="47"/>
      <c r="C650" s="47"/>
      <c r="D650" s="48"/>
      <c r="E650" s="48"/>
    </row>
    <row r="651" spans="1:5" ht="15.75" customHeight="1" x14ac:dyDescent="0.2">
      <c r="A651" s="46"/>
      <c r="B651" s="47"/>
      <c r="C651" s="47"/>
      <c r="D651" s="48"/>
      <c r="E651" s="48"/>
    </row>
    <row r="652" spans="1:5" ht="15.75" customHeight="1" x14ac:dyDescent="0.2">
      <c r="A652" s="46"/>
      <c r="B652" s="47"/>
      <c r="C652" s="47"/>
      <c r="D652" s="48"/>
      <c r="E652" s="48"/>
    </row>
    <row r="653" spans="1:5" ht="15.75" customHeight="1" x14ac:dyDescent="0.2">
      <c r="A653" s="46"/>
      <c r="B653" s="47"/>
      <c r="C653" s="47"/>
      <c r="D653" s="48"/>
      <c r="E653" s="48"/>
    </row>
    <row r="654" spans="1:5" ht="15.75" customHeight="1" x14ac:dyDescent="0.2">
      <c r="A654" s="46"/>
      <c r="B654" s="47"/>
      <c r="C654" s="47"/>
      <c r="D654" s="48"/>
      <c r="E654" s="48"/>
    </row>
    <row r="655" spans="1:5" ht="15.75" customHeight="1" x14ac:dyDescent="0.2">
      <c r="A655" s="46"/>
      <c r="B655" s="47"/>
      <c r="C655" s="47"/>
      <c r="D655" s="48"/>
      <c r="E655" s="48"/>
    </row>
    <row r="656" spans="1:5" ht="15.75" customHeight="1" x14ac:dyDescent="0.2">
      <c r="A656" s="46"/>
      <c r="B656" s="47"/>
      <c r="C656" s="47"/>
      <c r="D656" s="48"/>
      <c r="E656" s="48"/>
    </row>
    <row r="657" spans="1:5" ht="15.75" customHeight="1" x14ac:dyDescent="0.2">
      <c r="A657" s="46"/>
      <c r="B657" s="47"/>
      <c r="C657" s="47"/>
      <c r="D657" s="48"/>
      <c r="E657" s="48"/>
    </row>
    <row r="658" spans="1:5" ht="15.75" customHeight="1" x14ac:dyDescent="0.2">
      <c r="A658" s="46"/>
      <c r="B658" s="47"/>
      <c r="C658" s="47"/>
      <c r="D658" s="48"/>
      <c r="E658" s="48"/>
    </row>
    <row r="659" spans="1:5" ht="15.75" customHeight="1" x14ac:dyDescent="0.2">
      <c r="A659" s="46"/>
      <c r="B659" s="47"/>
      <c r="C659" s="47"/>
      <c r="D659" s="48"/>
      <c r="E659" s="48"/>
    </row>
    <row r="660" spans="1:5" ht="15.75" customHeight="1" x14ac:dyDescent="0.2">
      <c r="A660" s="46"/>
      <c r="B660" s="47"/>
      <c r="C660" s="47"/>
      <c r="D660" s="48"/>
      <c r="E660" s="48"/>
    </row>
    <row r="661" spans="1:5" ht="15.75" customHeight="1" x14ac:dyDescent="0.2">
      <c r="A661" s="46"/>
      <c r="B661" s="47"/>
      <c r="C661" s="47"/>
      <c r="D661" s="48"/>
      <c r="E661" s="48"/>
    </row>
    <row r="662" spans="1:5" ht="15.75" customHeight="1" x14ac:dyDescent="0.2">
      <c r="A662" s="46"/>
      <c r="B662" s="47"/>
      <c r="C662" s="47"/>
      <c r="D662" s="48"/>
      <c r="E662" s="48"/>
    </row>
    <row r="663" spans="1:5" ht="15.75" customHeight="1" x14ac:dyDescent="0.2">
      <c r="A663" s="46"/>
      <c r="B663" s="47"/>
      <c r="C663" s="47"/>
      <c r="D663" s="48"/>
      <c r="E663" s="48"/>
    </row>
    <row r="664" spans="1:5" ht="15.75" customHeight="1" x14ac:dyDescent="0.2">
      <c r="A664" s="46"/>
      <c r="B664" s="47"/>
      <c r="C664" s="47"/>
      <c r="D664" s="48"/>
      <c r="E664" s="48"/>
    </row>
    <row r="665" spans="1:5" ht="15.75" customHeight="1" x14ac:dyDescent="0.2">
      <c r="A665" s="46"/>
      <c r="B665" s="47"/>
      <c r="C665" s="47"/>
      <c r="D665" s="48"/>
      <c r="E665" s="48"/>
    </row>
    <row r="666" spans="1:5" ht="15.75" customHeight="1" x14ac:dyDescent="0.2">
      <c r="A666" s="46"/>
      <c r="B666" s="47"/>
      <c r="C666" s="47"/>
      <c r="D666" s="48"/>
      <c r="E666" s="48"/>
    </row>
    <row r="667" spans="1:5" ht="15.75" customHeight="1" x14ac:dyDescent="0.2">
      <c r="A667" s="46"/>
      <c r="B667" s="47"/>
      <c r="C667" s="47"/>
      <c r="D667" s="48"/>
      <c r="E667" s="48"/>
    </row>
    <row r="668" spans="1:5" ht="15.75" customHeight="1" x14ac:dyDescent="0.2">
      <c r="A668" s="46"/>
      <c r="B668" s="47"/>
      <c r="C668" s="47"/>
      <c r="D668" s="48"/>
      <c r="E668" s="48"/>
    </row>
    <row r="669" spans="1:5" ht="15.75" customHeight="1" x14ac:dyDescent="0.2">
      <c r="A669" s="46"/>
      <c r="B669" s="47"/>
      <c r="C669" s="47"/>
      <c r="D669" s="48"/>
      <c r="E669" s="48"/>
    </row>
    <row r="670" spans="1:5" ht="15.75" customHeight="1" x14ac:dyDescent="0.2">
      <c r="A670" s="46"/>
      <c r="B670" s="47"/>
      <c r="C670" s="47"/>
      <c r="D670" s="48"/>
      <c r="E670" s="48"/>
    </row>
    <row r="671" spans="1:5" ht="15.75" customHeight="1" x14ac:dyDescent="0.2">
      <c r="A671" s="46"/>
      <c r="B671" s="47"/>
      <c r="C671" s="47"/>
      <c r="D671" s="48"/>
      <c r="E671" s="48"/>
    </row>
    <row r="672" spans="1:5" ht="15.75" customHeight="1" x14ac:dyDescent="0.2">
      <c r="A672" s="46"/>
      <c r="B672" s="47"/>
      <c r="C672" s="47"/>
      <c r="D672" s="48"/>
      <c r="E672" s="48"/>
    </row>
    <row r="673" spans="1:5" ht="15.75" customHeight="1" x14ac:dyDescent="0.2">
      <c r="A673" s="46"/>
      <c r="B673" s="47"/>
      <c r="C673" s="47"/>
      <c r="D673" s="48"/>
      <c r="E673" s="48"/>
    </row>
    <row r="674" spans="1:5" ht="15.75" customHeight="1" x14ac:dyDescent="0.2">
      <c r="A674" s="46"/>
      <c r="B674" s="47"/>
      <c r="C674" s="47"/>
      <c r="D674" s="48"/>
      <c r="E674" s="48"/>
    </row>
    <row r="675" spans="1:5" ht="15.75" customHeight="1" x14ac:dyDescent="0.2">
      <c r="A675" s="46"/>
      <c r="B675" s="47"/>
      <c r="C675" s="47"/>
      <c r="D675" s="48"/>
      <c r="E675" s="48"/>
    </row>
    <row r="676" spans="1:5" ht="15.75" customHeight="1" x14ac:dyDescent="0.2">
      <c r="A676" s="46"/>
      <c r="B676" s="47"/>
      <c r="C676" s="47"/>
      <c r="D676" s="48"/>
      <c r="E676" s="48"/>
    </row>
    <row r="677" spans="1:5" ht="15.75" customHeight="1" x14ac:dyDescent="0.2">
      <c r="A677" s="46"/>
      <c r="B677" s="47"/>
      <c r="C677" s="47"/>
      <c r="D677" s="48"/>
      <c r="E677" s="48"/>
    </row>
    <row r="678" spans="1:5" ht="15.75" customHeight="1" x14ac:dyDescent="0.2">
      <c r="A678" s="46"/>
      <c r="B678" s="47"/>
      <c r="C678" s="47"/>
      <c r="D678" s="48"/>
      <c r="E678" s="48"/>
    </row>
    <row r="679" spans="1:5" ht="15.75" customHeight="1" x14ac:dyDescent="0.2">
      <c r="A679" s="46"/>
      <c r="B679" s="47"/>
      <c r="C679" s="47"/>
      <c r="D679" s="48"/>
      <c r="E679" s="48"/>
    </row>
    <row r="680" spans="1:5" ht="15.75" customHeight="1" x14ac:dyDescent="0.2">
      <c r="A680" s="46"/>
      <c r="B680" s="47"/>
      <c r="C680" s="47"/>
      <c r="D680" s="48"/>
      <c r="E680" s="48"/>
    </row>
    <row r="681" spans="1:5" ht="15.75" customHeight="1" x14ac:dyDescent="0.2">
      <c r="A681" s="46"/>
      <c r="B681" s="47"/>
      <c r="C681" s="47"/>
      <c r="D681" s="48"/>
      <c r="E681" s="48"/>
    </row>
    <row r="682" spans="1:5" ht="15.75" customHeight="1" x14ac:dyDescent="0.2">
      <c r="A682" s="46"/>
      <c r="B682" s="47"/>
      <c r="C682" s="47"/>
      <c r="D682" s="48"/>
      <c r="E682" s="48"/>
    </row>
    <row r="683" spans="1:5" ht="15.75" customHeight="1" x14ac:dyDescent="0.2">
      <c r="A683" s="46"/>
      <c r="B683" s="47"/>
      <c r="C683" s="47"/>
      <c r="D683" s="48"/>
      <c r="E683" s="48"/>
    </row>
    <row r="684" spans="1:5" ht="15.75" customHeight="1" x14ac:dyDescent="0.2">
      <c r="A684" s="46"/>
      <c r="B684" s="47"/>
      <c r="C684" s="47"/>
      <c r="D684" s="48"/>
      <c r="E684" s="48"/>
    </row>
    <row r="685" spans="1:5" ht="15.75" customHeight="1" x14ac:dyDescent="0.2">
      <c r="A685" s="46"/>
      <c r="B685" s="47"/>
      <c r="C685" s="47"/>
      <c r="D685" s="48"/>
      <c r="E685" s="48"/>
    </row>
    <row r="686" spans="1:5" ht="15.75" customHeight="1" x14ac:dyDescent="0.2">
      <c r="A686" s="46"/>
      <c r="B686" s="47"/>
      <c r="C686" s="47"/>
      <c r="D686" s="48"/>
      <c r="E686" s="48"/>
    </row>
    <row r="687" spans="1:5" ht="15.75" customHeight="1" x14ac:dyDescent="0.2">
      <c r="A687" s="46"/>
      <c r="B687" s="47"/>
      <c r="C687" s="47"/>
      <c r="D687" s="48"/>
      <c r="E687" s="48"/>
    </row>
    <row r="688" spans="1:5" ht="15.75" customHeight="1" x14ac:dyDescent="0.2">
      <c r="A688" s="46"/>
      <c r="B688" s="47"/>
      <c r="C688" s="47"/>
      <c r="D688" s="48"/>
      <c r="E688" s="48"/>
    </row>
    <row r="689" spans="1:5" ht="15.75" customHeight="1" x14ac:dyDescent="0.2">
      <c r="A689" s="46"/>
      <c r="B689" s="47"/>
      <c r="C689" s="47"/>
      <c r="D689" s="48"/>
      <c r="E689" s="48"/>
    </row>
    <row r="690" spans="1:5" ht="15.75" customHeight="1" x14ac:dyDescent="0.2">
      <c r="A690" s="46"/>
      <c r="B690" s="47"/>
      <c r="C690" s="47"/>
      <c r="D690" s="48"/>
      <c r="E690" s="48"/>
    </row>
    <row r="691" spans="1:5" ht="15.75" customHeight="1" x14ac:dyDescent="0.2">
      <c r="A691" s="46"/>
      <c r="B691" s="47"/>
      <c r="C691" s="47"/>
      <c r="D691" s="48"/>
      <c r="E691" s="48"/>
    </row>
    <row r="692" spans="1:5" ht="15.75" customHeight="1" x14ac:dyDescent="0.2">
      <c r="A692" s="46"/>
      <c r="B692" s="47"/>
      <c r="C692" s="47"/>
      <c r="D692" s="48"/>
      <c r="E692" s="48"/>
    </row>
    <row r="693" spans="1:5" ht="15.75" customHeight="1" x14ac:dyDescent="0.2">
      <c r="A693" s="46"/>
      <c r="B693" s="47"/>
      <c r="C693" s="47"/>
      <c r="D693" s="48"/>
      <c r="E693" s="48"/>
    </row>
    <row r="694" spans="1:5" ht="15.75" customHeight="1" x14ac:dyDescent="0.2">
      <c r="A694" s="46"/>
      <c r="B694" s="47"/>
      <c r="C694" s="47"/>
      <c r="D694" s="48"/>
      <c r="E694" s="48"/>
    </row>
    <row r="695" spans="1:5" ht="15.75" customHeight="1" x14ac:dyDescent="0.2">
      <c r="A695" s="46"/>
      <c r="B695" s="47"/>
      <c r="C695" s="47"/>
      <c r="D695" s="48"/>
      <c r="E695" s="48"/>
    </row>
    <row r="696" spans="1:5" ht="15.75" customHeight="1" x14ac:dyDescent="0.2">
      <c r="A696" s="46"/>
      <c r="B696" s="47"/>
      <c r="C696" s="47"/>
      <c r="D696" s="48"/>
      <c r="E696" s="48"/>
    </row>
    <row r="697" spans="1:5" ht="15.75" customHeight="1" x14ac:dyDescent="0.2">
      <c r="A697" s="46"/>
      <c r="B697" s="47"/>
      <c r="C697" s="47"/>
      <c r="D697" s="48"/>
      <c r="E697" s="48"/>
    </row>
    <row r="698" spans="1:5" ht="15.75" customHeight="1" x14ac:dyDescent="0.2">
      <c r="A698" s="46"/>
      <c r="B698" s="47"/>
      <c r="C698" s="47"/>
      <c r="D698" s="48"/>
      <c r="E698" s="48"/>
    </row>
    <row r="699" spans="1:5" ht="15.75" customHeight="1" x14ac:dyDescent="0.2">
      <c r="A699" s="46"/>
      <c r="B699" s="47"/>
      <c r="C699" s="47"/>
      <c r="D699" s="48"/>
      <c r="E699" s="48"/>
    </row>
    <row r="700" spans="1:5" ht="15.75" customHeight="1" x14ac:dyDescent="0.2">
      <c r="A700" s="46"/>
      <c r="B700" s="47"/>
      <c r="C700" s="47"/>
      <c r="D700" s="48"/>
      <c r="E700" s="48"/>
    </row>
    <row r="701" spans="1:5" ht="15.75" customHeight="1" x14ac:dyDescent="0.2">
      <c r="A701" s="46"/>
      <c r="B701" s="47"/>
      <c r="C701" s="47"/>
      <c r="D701" s="48"/>
      <c r="E701" s="48"/>
    </row>
    <row r="702" spans="1:5" ht="15.75" customHeight="1" x14ac:dyDescent="0.2">
      <c r="A702" s="46"/>
      <c r="B702" s="47"/>
      <c r="C702" s="47"/>
      <c r="D702" s="48"/>
      <c r="E702" s="48"/>
    </row>
    <row r="703" spans="1:5" ht="15.75" customHeight="1" x14ac:dyDescent="0.2">
      <c r="A703" s="46"/>
      <c r="B703" s="47"/>
      <c r="C703" s="47"/>
      <c r="D703" s="48"/>
      <c r="E703" s="48"/>
    </row>
    <row r="704" spans="1:5" ht="15.75" customHeight="1" x14ac:dyDescent="0.2">
      <c r="A704" s="46"/>
      <c r="B704" s="47"/>
      <c r="C704" s="47"/>
      <c r="D704" s="48"/>
      <c r="E704" s="48"/>
    </row>
    <row r="705" spans="1:5" ht="15.75" customHeight="1" x14ac:dyDescent="0.2">
      <c r="A705" s="46"/>
      <c r="B705" s="47"/>
      <c r="C705" s="47"/>
      <c r="D705" s="48"/>
      <c r="E705" s="48"/>
    </row>
    <row r="706" spans="1:5" ht="15.75" customHeight="1" x14ac:dyDescent="0.2">
      <c r="A706" s="46"/>
      <c r="B706" s="47"/>
      <c r="C706" s="47"/>
      <c r="D706" s="48"/>
      <c r="E706" s="48"/>
    </row>
    <row r="707" spans="1:5" ht="15.75" customHeight="1" x14ac:dyDescent="0.2">
      <c r="A707" s="46"/>
      <c r="B707" s="47"/>
      <c r="C707" s="47"/>
      <c r="D707" s="48"/>
      <c r="E707" s="48"/>
    </row>
    <row r="708" spans="1:5" ht="15.75" customHeight="1" x14ac:dyDescent="0.2">
      <c r="A708" s="46"/>
      <c r="B708" s="47"/>
      <c r="C708" s="47"/>
      <c r="D708" s="48"/>
      <c r="E708" s="48"/>
    </row>
    <row r="709" spans="1:5" ht="15.75" customHeight="1" x14ac:dyDescent="0.2">
      <c r="A709" s="46"/>
      <c r="B709" s="47"/>
      <c r="C709" s="47"/>
      <c r="D709" s="48"/>
      <c r="E709" s="48"/>
    </row>
    <row r="710" spans="1:5" ht="15.75" customHeight="1" x14ac:dyDescent="0.2">
      <c r="A710" s="46"/>
      <c r="B710" s="47"/>
      <c r="C710" s="47"/>
      <c r="D710" s="48"/>
      <c r="E710" s="48"/>
    </row>
    <row r="711" spans="1:5" ht="15.75" customHeight="1" x14ac:dyDescent="0.2">
      <c r="A711" s="46"/>
      <c r="B711" s="47"/>
      <c r="C711" s="47"/>
      <c r="D711" s="48"/>
      <c r="E711" s="48"/>
    </row>
    <row r="712" spans="1:5" ht="15.75" customHeight="1" x14ac:dyDescent="0.2">
      <c r="A712" s="46"/>
      <c r="B712" s="47"/>
      <c r="C712" s="47"/>
      <c r="D712" s="48"/>
      <c r="E712" s="48"/>
    </row>
    <row r="713" spans="1:5" ht="15.75" customHeight="1" x14ac:dyDescent="0.2">
      <c r="A713" s="46"/>
      <c r="B713" s="47"/>
      <c r="C713" s="47"/>
      <c r="D713" s="48"/>
      <c r="E713" s="48"/>
    </row>
    <row r="714" spans="1:5" ht="15.75" customHeight="1" x14ac:dyDescent="0.2">
      <c r="A714" s="46"/>
      <c r="B714" s="47"/>
      <c r="C714" s="47"/>
      <c r="D714" s="48"/>
      <c r="E714" s="48"/>
    </row>
    <row r="715" spans="1:5" ht="15.75" customHeight="1" x14ac:dyDescent="0.2">
      <c r="A715" s="46"/>
      <c r="B715" s="47"/>
      <c r="C715" s="47"/>
      <c r="D715" s="48"/>
      <c r="E715" s="48"/>
    </row>
    <row r="716" spans="1:5" ht="15.75" customHeight="1" x14ac:dyDescent="0.2">
      <c r="A716" s="46"/>
      <c r="B716" s="47"/>
      <c r="C716" s="47"/>
      <c r="D716" s="48"/>
      <c r="E716" s="48"/>
    </row>
    <row r="717" spans="1:5" ht="15.75" customHeight="1" x14ac:dyDescent="0.2">
      <c r="A717" s="46"/>
      <c r="B717" s="47"/>
      <c r="C717" s="47"/>
      <c r="D717" s="48"/>
      <c r="E717" s="48"/>
    </row>
    <row r="718" spans="1:5" ht="15.75" customHeight="1" x14ac:dyDescent="0.2">
      <c r="A718" s="46"/>
      <c r="B718" s="47"/>
      <c r="C718" s="47"/>
      <c r="D718" s="48"/>
      <c r="E718" s="48"/>
    </row>
    <row r="719" spans="1:5" ht="15.75" customHeight="1" x14ac:dyDescent="0.2">
      <c r="A719" s="46"/>
      <c r="B719" s="47"/>
      <c r="C719" s="47"/>
      <c r="D719" s="48"/>
      <c r="E719" s="48"/>
    </row>
    <row r="720" spans="1:5" ht="15.75" customHeight="1" x14ac:dyDescent="0.2">
      <c r="A720" s="46"/>
      <c r="B720" s="47"/>
      <c r="C720" s="47"/>
      <c r="D720" s="48"/>
      <c r="E720" s="48"/>
    </row>
    <row r="721" spans="1:5" ht="15.75" customHeight="1" x14ac:dyDescent="0.2">
      <c r="A721" s="46"/>
      <c r="B721" s="47"/>
      <c r="C721" s="47"/>
      <c r="D721" s="48"/>
      <c r="E721" s="48"/>
    </row>
    <row r="722" spans="1:5" ht="15.75" customHeight="1" x14ac:dyDescent="0.2">
      <c r="A722" s="46"/>
      <c r="B722" s="47"/>
      <c r="C722" s="47"/>
      <c r="D722" s="48"/>
      <c r="E722" s="48"/>
    </row>
    <row r="723" spans="1:5" ht="15.75" customHeight="1" x14ac:dyDescent="0.2">
      <c r="A723" s="46"/>
      <c r="B723" s="47"/>
      <c r="C723" s="47"/>
      <c r="D723" s="48"/>
      <c r="E723" s="48"/>
    </row>
    <row r="724" spans="1:5" ht="15.75" customHeight="1" x14ac:dyDescent="0.2">
      <c r="A724" s="46"/>
      <c r="B724" s="47"/>
      <c r="C724" s="47"/>
      <c r="D724" s="48"/>
      <c r="E724" s="48"/>
    </row>
    <row r="725" spans="1:5" ht="15.75" customHeight="1" x14ac:dyDescent="0.2">
      <c r="A725" s="46"/>
      <c r="B725" s="47"/>
      <c r="C725" s="47"/>
      <c r="D725" s="48"/>
      <c r="E725" s="48"/>
    </row>
    <row r="726" spans="1:5" ht="15.75" customHeight="1" x14ac:dyDescent="0.2">
      <c r="A726" s="46"/>
      <c r="B726" s="47"/>
      <c r="C726" s="47"/>
      <c r="D726" s="48"/>
      <c r="E726" s="48"/>
    </row>
    <row r="727" spans="1:5" ht="15.75" customHeight="1" x14ac:dyDescent="0.2">
      <c r="A727" s="46"/>
      <c r="B727" s="47"/>
      <c r="C727" s="47"/>
      <c r="D727" s="48"/>
      <c r="E727" s="48"/>
    </row>
    <row r="728" spans="1:5" ht="15.75" customHeight="1" x14ac:dyDescent="0.2">
      <c r="A728" s="46"/>
      <c r="B728" s="47"/>
      <c r="C728" s="47"/>
      <c r="D728" s="48"/>
      <c r="E728" s="48"/>
    </row>
    <row r="729" spans="1:5" ht="15.75" customHeight="1" x14ac:dyDescent="0.2">
      <c r="A729" s="46"/>
      <c r="B729" s="47"/>
      <c r="C729" s="47"/>
      <c r="D729" s="48"/>
      <c r="E729" s="48"/>
    </row>
    <row r="730" spans="1:5" ht="15.75" customHeight="1" x14ac:dyDescent="0.2">
      <c r="A730" s="46"/>
      <c r="B730" s="47"/>
      <c r="C730" s="47"/>
      <c r="D730" s="48"/>
      <c r="E730" s="48"/>
    </row>
    <row r="731" spans="1:5" ht="15.75" customHeight="1" x14ac:dyDescent="0.2">
      <c r="A731" s="46"/>
      <c r="B731" s="47"/>
      <c r="C731" s="47"/>
      <c r="D731" s="48"/>
      <c r="E731" s="48"/>
    </row>
    <row r="732" spans="1:5" ht="15.75" customHeight="1" x14ac:dyDescent="0.2">
      <c r="A732" s="46"/>
      <c r="B732" s="47"/>
      <c r="C732" s="47"/>
      <c r="D732" s="48"/>
      <c r="E732" s="48"/>
    </row>
    <row r="733" spans="1:5" ht="15.75" customHeight="1" x14ac:dyDescent="0.2">
      <c r="A733" s="46"/>
      <c r="B733" s="47"/>
      <c r="C733" s="47"/>
      <c r="D733" s="48"/>
      <c r="E733" s="48"/>
    </row>
    <row r="734" spans="1:5" ht="15.75" customHeight="1" x14ac:dyDescent="0.2">
      <c r="A734" s="46"/>
      <c r="B734" s="47"/>
      <c r="C734" s="47"/>
      <c r="D734" s="48"/>
      <c r="E734" s="48"/>
    </row>
    <row r="735" spans="1:5" ht="15.75" customHeight="1" x14ac:dyDescent="0.2">
      <c r="A735" s="46"/>
      <c r="B735" s="47"/>
      <c r="C735" s="47"/>
      <c r="D735" s="48"/>
      <c r="E735" s="48"/>
    </row>
    <row r="736" spans="1:5" ht="15.75" customHeight="1" x14ac:dyDescent="0.2">
      <c r="A736" s="46"/>
      <c r="B736" s="47"/>
      <c r="C736" s="47"/>
      <c r="D736" s="48"/>
      <c r="E736" s="48"/>
    </row>
    <row r="737" spans="1:5" ht="15.75" customHeight="1" x14ac:dyDescent="0.2">
      <c r="A737" s="46"/>
      <c r="B737" s="47"/>
      <c r="C737" s="47"/>
      <c r="D737" s="48"/>
      <c r="E737" s="48"/>
    </row>
    <row r="738" spans="1:5" ht="15.75" customHeight="1" x14ac:dyDescent="0.2">
      <c r="A738" s="46"/>
      <c r="B738" s="47"/>
      <c r="C738" s="47"/>
      <c r="D738" s="48"/>
      <c r="E738" s="48"/>
    </row>
    <row r="739" spans="1:5" ht="15.75" customHeight="1" x14ac:dyDescent="0.2">
      <c r="A739" s="46"/>
      <c r="B739" s="47"/>
      <c r="C739" s="47"/>
      <c r="D739" s="48"/>
      <c r="E739" s="48"/>
    </row>
    <row r="740" spans="1:5" ht="15.75" customHeight="1" x14ac:dyDescent="0.2">
      <c r="A740" s="46"/>
      <c r="B740" s="47"/>
      <c r="C740" s="47"/>
      <c r="D740" s="48"/>
      <c r="E740" s="48"/>
    </row>
    <row r="741" spans="1:5" ht="15.75" customHeight="1" x14ac:dyDescent="0.2">
      <c r="A741" s="46"/>
      <c r="B741" s="47"/>
      <c r="C741" s="47"/>
      <c r="D741" s="48"/>
      <c r="E741" s="48"/>
    </row>
    <row r="742" spans="1:5" ht="15.75" customHeight="1" x14ac:dyDescent="0.2">
      <c r="A742" s="46"/>
      <c r="B742" s="47"/>
      <c r="C742" s="47"/>
      <c r="D742" s="48"/>
      <c r="E742" s="48"/>
    </row>
    <row r="743" spans="1:5" ht="15.75" customHeight="1" x14ac:dyDescent="0.2">
      <c r="A743" s="46"/>
      <c r="B743" s="47"/>
      <c r="C743" s="47"/>
      <c r="D743" s="48"/>
      <c r="E743" s="48"/>
    </row>
    <row r="744" spans="1:5" ht="15.75" customHeight="1" x14ac:dyDescent="0.2">
      <c r="A744" s="46"/>
      <c r="B744" s="47"/>
      <c r="C744" s="47"/>
      <c r="D744" s="48"/>
      <c r="E744" s="48"/>
    </row>
    <row r="745" spans="1:5" ht="15.75" customHeight="1" x14ac:dyDescent="0.2">
      <c r="A745" s="46"/>
      <c r="B745" s="47"/>
      <c r="C745" s="47"/>
      <c r="D745" s="48"/>
      <c r="E745" s="48"/>
    </row>
    <row r="746" spans="1:5" ht="15.75" customHeight="1" x14ac:dyDescent="0.2">
      <c r="A746" s="46"/>
      <c r="B746" s="47"/>
      <c r="C746" s="47"/>
      <c r="D746" s="48"/>
      <c r="E746" s="48"/>
    </row>
    <row r="747" spans="1:5" ht="15.75" customHeight="1" x14ac:dyDescent="0.2">
      <c r="A747" s="46"/>
      <c r="B747" s="47"/>
      <c r="C747" s="47"/>
      <c r="D747" s="48"/>
      <c r="E747" s="48"/>
    </row>
    <row r="748" spans="1:5" ht="15.75" customHeight="1" x14ac:dyDescent="0.2">
      <c r="A748" s="46"/>
      <c r="B748" s="47"/>
      <c r="C748" s="47"/>
      <c r="D748" s="48"/>
      <c r="E748" s="48"/>
    </row>
    <row r="749" spans="1:5" ht="15.75" customHeight="1" x14ac:dyDescent="0.2">
      <c r="A749" s="46"/>
      <c r="B749" s="47"/>
      <c r="C749" s="47"/>
      <c r="D749" s="48"/>
      <c r="E749" s="48"/>
    </row>
    <row r="750" spans="1:5" ht="15.75" customHeight="1" x14ac:dyDescent="0.2">
      <c r="A750" s="46"/>
      <c r="B750" s="47"/>
      <c r="C750" s="47"/>
      <c r="D750" s="48"/>
      <c r="E750" s="48"/>
    </row>
    <row r="751" spans="1:5" ht="15.75" customHeight="1" x14ac:dyDescent="0.2">
      <c r="A751" s="46"/>
      <c r="B751" s="47"/>
      <c r="C751" s="47"/>
      <c r="D751" s="48"/>
      <c r="E751" s="48"/>
    </row>
    <row r="752" spans="1:5" ht="15.75" customHeight="1" x14ac:dyDescent="0.2">
      <c r="A752" s="46"/>
      <c r="B752" s="47"/>
      <c r="C752" s="47"/>
      <c r="D752" s="48"/>
      <c r="E752" s="48"/>
    </row>
    <row r="753" spans="1:5" ht="15.75" customHeight="1" x14ac:dyDescent="0.2">
      <c r="A753" s="46"/>
      <c r="B753" s="47"/>
      <c r="C753" s="47"/>
      <c r="D753" s="48"/>
      <c r="E753" s="48"/>
    </row>
    <row r="754" spans="1:5" ht="15.75" customHeight="1" x14ac:dyDescent="0.2">
      <c r="A754" s="46"/>
      <c r="B754" s="47"/>
      <c r="C754" s="47"/>
      <c r="D754" s="48"/>
      <c r="E754" s="48"/>
    </row>
    <row r="755" spans="1:5" ht="15.75" customHeight="1" x14ac:dyDescent="0.2">
      <c r="A755" s="46"/>
      <c r="B755" s="47"/>
      <c r="C755" s="47"/>
      <c r="D755" s="48"/>
      <c r="E755" s="48"/>
    </row>
    <row r="756" spans="1:5" ht="15.75" customHeight="1" x14ac:dyDescent="0.2">
      <c r="A756" s="46"/>
      <c r="B756" s="47"/>
      <c r="C756" s="47"/>
      <c r="D756" s="48"/>
      <c r="E756" s="48"/>
    </row>
    <row r="757" spans="1:5" ht="15.75" customHeight="1" x14ac:dyDescent="0.2">
      <c r="A757" s="46"/>
      <c r="B757" s="47"/>
      <c r="C757" s="47"/>
      <c r="D757" s="48"/>
      <c r="E757" s="48"/>
    </row>
    <row r="758" spans="1:5" ht="15.75" customHeight="1" x14ac:dyDescent="0.2">
      <c r="A758" s="46"/>
      <c r="B758" s="47"/>
      <c r="C758" s="47"/>
      <c r="D758" s="48"/>
      <c r="E758" s="48"/>
    </row>
    <row r="759" spans="1:5" ht="15.75" customHeight="1" x14ac:dyDescent="0.2">
      <c r="A759" s="46"/>
      <c r="B759" s="47"/>
      <c r="C759" s="47"/>
      <c r="D759" s="48"/>
      <c r="E759" s="48"/>
    </row>
    <row r="760" spans="1:5" ht="15.75" customHeight="1" x14ac:dyDescent="0.2">
      <c r="A760" s="46"/>
      <c r="B760" s="47"/>
      <c r="C760" s="47"/>
      <c r="D760" s="48"/>
      <c r="E760" s="48"/>
    </row>
    <row r="761" spans="1:5" ht="15.75" customHeight="1" x14ac:dyDescent="0.2">
      <c r="A761" s="46"/>
      <c r="B761" s="47"/>
      <c r="C761" s="47"/>
      <c r="D761" s="48"/>
      <c r="E761" s="48"/>
    </row>
    <row r="762" spans="1:5" ht="15.75" customHeight="1" x14ac:dyDescent="0.2">
      <c r="A762" s="46"/>
      <c r="B762" s="47"/>
      <c r="C762" s="47"/>
      <c r="D762" s="48"/>
      <c r="E762" s="48"/>
    </row>
    <row r="763" spans="1:5" ht="15.75" customHeight="1" x14ac:dyDescent="0.2">
      <c r="A763" s="46"/>
      <c r="B763" s="47"/>
      <c r="C763" s="47"/>
      <c r="D763" s="48"/>
      <c r="E763" s="48"/>
    </row>
    <row r="764" spans="1:5" ht="15.75" customHeight="1" x14ac:dyDescent="0.2">
      <c r="A764" s="46"/>
      <c r="B764" s="47"/>
      <c r="C764" s="47"/>
      <c r="D764" s="48"/>
      <c r="E764" s="48"/>
    </row>
    <row r="765" spans="1:5" ht="15.75" customHeight="1" x14ac:dyDescent="0.2">
      <c r="A765" s="46"/>
      <c r="B765" s="47"/>
      <c r="C765" s="47"/>
      <c r="D765" s="48"/>
      <c r="E765" s="48"/>
    </row>
    <row r="766" spans="1:5" ht="15.75" customHeight="1" x14ac:dyDescent="0.2">
      <c r="A766" s="46"/>
      <c r="B766" s="47"/>
      <c r="C766" s="47"/>
      <c r="D766" s="48"/>
      <c r="E766" s="48"/>
    </row>
    <row r="767" spans="1:5" ht="15.75" customHeight="1" x14ac:dyDescent="0.2">
      <c r="A767" s="46"/>
      <c r="B767" s="47"/>
      <c r="C767" s="47"/>
      <c r="D767" s="48"/>
      <c r="E767" s="48"/>
    </row>
    <row r="768" spans="1:5" ht="15.75" customHeight="1" x14ac:dyDescent="0.2">
      <c r="A768" s="46"/>
      <c r="B768" s="47"/>
      <c r="C768" s="47"/>
      <c r="D768" s="48"/>
      <c r="E768" s="48"/>
    </row>
    <row r="769" spans="1:5" ht="15.75" customHeight="1" x14ac:dyDescent="0.2">
      <c r="A769" s="46"/>
      <c r="B769" s="47"/>
      <c r="C769" s="47"/>
      <c r="D769" s="48"/>
      <c r="E769" s="48"/>
    </row>
    <row r="770" spans="1:5" ht="15.75" customHeight="1" x14ac:dyDescent="0.2">
      <c r="A770" s="46"/>
      <c r="B770" s="47"/>
      <c r="C770" s="47"/>
      <c r="D770" s="48"/>
      <c r="E770" s="48"/>
    </row>
    <row r="771" spans="1:5" ht="15.75" customHeight="1" x14ac:dyDescent="0.2">
      <c r="A771" s="46"/>
      <c r="B771" s="47"/>
      <c r="C771" s="47"/>
      <c r="D771" s="48"/>
      <c r="E771" s="48"/>
    </row>
    <row r="772" spans="1:5" ht="15.75" customHeight="1" x14ac:dyDescent="0.2">
      <c r="A772" s="46"/>
      <c r="B772" s="47"/>
      <c r="C772" s="47"/>
      <c r="D772" s="48"/>
      <c r="E772" s="48"/>
    </row>
    <row r="773" spans="1:5" ht="15.75" customHeight="1" x14ac:dyDescent="0.2">
      <c r="A773" s="46"/>
      <c r="B773" s="47"/>
      <c r="C773" s="47"/>
      <c r="D773" s="48"/>
      <c r="E773" s="48"/>
    </row>
    <row r="774" spans="1:5" ht="15.75" customHeight="1" x14ac:dyDescent="0.2">
      <c r="A774" s="46"/>
      <c r="B774" s="47"/>
      <c r="C774" s="47"/>
      <c r="D774" s="48"/>
      <c r="E774" s="48"/>
    </row>
    <row r="775" spans="1:5" ht="15.75" customHeight="1" x14ac:dyDescent="0.2">
      <c r="A775" s="46"/>
      <c r="B775" s="47"/>
      <c r="C775" s="47"/>
      <c r="D775" s="48"/>
      <c r="E775" s="48"/>
    </row>
    <row r="776" spans="1:5" ht="15.75" customHeight="1" x14ac:dyDescent="0.2">
      <c r="A776" s="46"/>
      <c r="B776" s="47"/>
      <c r="C776" s="47"/>
      <c r="D776" s="48"/>
      <c r="E776" s="48"/>
    </row>
    <row r="777" spans="1:5" ht="15.75" customHeight="1" x14ac:dyDescent="0.2">
      <c r="A777" s="46"/>
      <c r="B777" s="47"/>
      <c r="C777" s="47"/>
      <c r="D777" s="48"/>
      <c r="E777" s="48"/>
    </row>
    <row r="778" spans="1:5" ht="15.75" customHeight="1" x14ac:dyDescent="0.2">
      <c r="A778" s="46"/>
      <c r="B778" s="47"/>
      <c r="C778" s="47"/>
      <c r="D778" s="48"/>
      <c r="E778" s="48"/>
    </row>
    <row r="779" spans="1:5" ht="15.75" customHeight="1" x14ac:dyDescent="0.2">
      <c r="A779" s="46"/>
      <c r="B779" s="47"/>
      <c r="C779" s="47"/>
      <c r="D779" s="48"/>
      <c r="E779" s="48"/>
    </row>
    <row r="780" spans="1:5" ht="15.75" customHeight="1" x14ac:dyDescent="0.2">
      <c r="A780" s="46"/>
      <c r="B780" s="47"/>
      <c r="C780" s="47"/>
      <c r="D780" s="48"/>
      <c r="E780" s="48"/>
    </row>
    <row r="781" spans="1:5" ht="15.75" customHeight="1" x14ac:dyDescent="0.2">
      <c r="A781" s="46"/>
      <c r="B781" s="47"/>
      <c r="C781" s="47"/>
      <c r="D781" s="48"/>
      <c r="E781" s="48"/>
    </row>
    <row r="782" spans="1:5" ht="15.75" customHeight="1" x14ac:dyDescent="0.2">
      <c r="A782" s="46"/>
      <c r="B782" s="47"/>
      <c r="C782" s="47"/>
      <c r="D782" s="48"/>
      <c r="E782" s="48"/>
    </row>
    <row r="783" spans="1:5" ht="15.75" customHeight="1" x14ac:dyDescent="0.2">
      <c r="A783" s="46"/>
      <c r="B783" s="47"/>
      <c r="C783" s="47"/>
      <c r="D783" s="48"/>
      <c r="E783" s="48"/>
    </row>
    <row r="784" spans="1:5" ht="15.75" customHeight="1" x14ac:dyDescent="0.2">
      <c r="A784" s="46"/>
      <c r="B784" s="47"/>
      <c r="C784" s="47"/>
      <c r="D784" s="48"/>
      <c r="E784" s="48"/>
    </row>
    <row r="785" spans="1:5" ht="15.75" customHeight="1" x14ac:dyDescent="0.2">
      <c r="A785" s="46"/>
      <c r="B785" s="47"/>
      <c r="C785" s="47"/>
      <c r="D785" s="48"/>
      <c r="E785" s="48"/>
    </row>
    <row r="786" spans="1:5" ht="15.75" customHeight="1" x14ac:dyDescent="0.2">
      <c r="A786" s="46"/>
      <c r="B786" s="47"/>
      <c r="C786" s="47"/>
      <c r="D786" s="48"/>
      <c r="E786" s="48"/>
    </row>
    <row r="787" spans="1:5" ht="15.75" customHeight="1" x14ac:dyDescent="0.2">
      <c r="A787" s="46"/>
      <c r="B787" s="47"/>
      <c r="C787" s="47"/>
      <c r="D787" s="48"/>
      <c r="E787" s="48"/>
    </row>
    <row r="788" spans="1:5" ht="15.75" customHeight="1" x14ac:dyDescent="0.2">
      <c r="A788" s="46"/>
      <c r="B788" s="47"/>
      <c r="C788" s="47"/>
      <c r="D788" s="48"/>
      <c r="E788" s="48"/>
    </row>
    <row r="789" spans="1:5" ht="15.75" customHeight="1" x14ac:dyDescent="0.2">
      <c r="A789" s="46"/>
      <c r="B789" s="47"/>
      <c r="C789" s="47"/>
      <c r="D789" s="48"/>
      <c r="E789" s="48"/>
    </row>
    <row r="790" spans="1:5" ht="15.75" customHeight="1" x14ac:dyDescent="0.2">
      <c r="A790" s="46"/>
      <c r="B790" s="47"/>
      <c r="C790" s="47"/>
      <c r="D790" s="48"/>
      <c r="E790" s="48"/>
    </row>
    <row r="791" spans="1:5" ht="15.75" customHeight="1" x14ac:dyDescent="0.2">
      <c r="A791" s="46"/>
      <c r="B791" s="47"/>
      <c r="C791" s="47"/>
      <c r="D791" s="48"/>
      <c r="E791" s="48"/>
    </row>
    <row r="792" spans="1:5" ht="15.75" customHeight="1" x14ac:dyDescent="0.2">
      <c r="A792" s="46"/>
      <c r="B792" s="47"/>
      <c r="C792" s="47"/>
      <c r="D792" s="48"/>
      <c r="E792" s="48"/>
    </row>
    <row r="793" spans="1:5" ht="15.75" customHeight="1" x14ac:dyDescent="0.2">
      <c r="A793" s="46"/>
      <c r="B793" s="47"/>
      <c r="C793" s="47"/>
      <c r="D793" s="48"/>
      <c r="E793" s="48"/>
    </row>
    <row r="794" spans="1:5" ht="15.75" customHeight="1" x14ac:dyDescent="0.2">
      <c r="A794" s="46"/>
      <c r="B794" s="47"/>
      <c r="C794" s="47"/>
      <c r="D794" s="48"/>
      <c r="E794" s="48"/>
    </row>
    <row r="795" spans="1:5" ht="15.75" customHeight="1" x14ac:dyDescent="0.2">
      <c r="A795" s="46"/>
      <c r="B795" s="47"/>
      <c r="C795" s="47"/>
      <c r="D795" s="48"/>
      <c r="E795" s="48"/>
    </row>
    <row r="796" spans="1:5" ht="15.75" customHeight="1" x14ac:dyDescent="0.2">
      <c r="A796" s="46"/>
      <c r="B796" s="47"/>
      <c r="C796" s="47"/>
      <c r="D796" s="48"/>
      <c r="E796" s="48"/>
    </row>
    <row r="797" spans="1:5" ht="15.75" customHeight="1" x14ac:dyDescent="0.2">
      <c r="A797" s="46"/>
      <c r="B797" s="47"/>
      <c r="C797" s="47"/>
      <c r="D797" s="48"/>
      <c r="E797" s="48"/>
    </row>
    <row r="798" spans="1:5" ht="15.75" customHeight="1" x14ac:dyDescent="0.2">
      <c r="A798" s="46"/>
      <c r="B798" s="47"/>
      <c r="C798" s="47"/>
      <c r="D798" s="48"/>
      <c r="E798" s="48"/>
    </row>
    <row r="799" spans="1:5" ht="15.75" customHeight="1" x14ac:dyDescent="0.2">
      <c r="A799" s="46"/>
      <c r="B799" s="47"/>
      <c r="C799" s="47"/>
      <c r="D799" s="48"/>
      <c r="E799" s="48"/>
    </row>
    <row r="800" spans="1:5" ht="15.75" customHeight="1" x14ac:dyDescent="0.2">
      <c r="A800" s="46"/>
      <c r="B800" s="47"/>
      <c r="C800" s="47"/>
      <c r="D800" s="48"/>
      <c r="E800" s="48"/>
    </row>
    <row r="801" spans="1:5" ht="15.75" customHeight="1" x14ac:dyDescent="0.2">
      <c r="A801" s="46"/>
      <c r="B801" s="47"/>
      <c r="C801" s="47"/>
      <c r="D801" s="48"/>
      <c r="E801" s="48"/>
    </row>
    <row r="802" spans="1:5" ht="15.75" customHeight="1" x14ac:dyDescent="0.2">
      <c r="A802" s="46"/>
      <c r="B802" s="47"/>
      <c r="C802" s="47"/>
      <c r="D802" s="48"/>
      <c r="E802" s="48"/>
    </row>
    <row r="803" spans="1:5" ht="15.75" customHeight="1" x14ac:dyDescent="0.2">
      <c r="A803" s="46"/>
      <c r="B803" s="47"/>
      <c r="C803" s="47"/>
      <c r="D803" s="48"/>
      <c r="E803" s="48"/>
    </row>
    <row r="804" spans="1:5" ht="15.75" customHeight="1" x14ac:dyDescent="0.2">
      <c r="A804" s="46"/>
      <c r="B804" s="47"/>
      <c r="C804" s="47"/>
      <c r="D804" s="48"/>
      <c r="E804" s="48"/>
    </row>
    <row r="805" spans="1:5" ht="15.75" customHeight="1" x14ac:dyDescent="0.2">
      <c r="A805" s="46"/>
      <c r="B805" s="47"/>
      <c r="C805" s="47"/>
      <c r="D805" s="48"/>
      <c r="E805" s="48"/>
    </row>
    <row r="806" spans="1:5" ht="15.75" customHeight="1" x14ac:dyDescent="0.2">
      <c r="A806" s="46"/>
      <c r="B806" s="47"/>
      <c r="C806" s="47"/>
      <c r="D806" s="48"/>
      <c r="E806" s="48"/>
    </row>
    <row r="807" spans="1:5" ht="15.75" customHeight="1" x14ac:dyDescent="0.2">
      <c r="A807" s="46"/>
      <c r="B807" s="47"/>
      <c r="C807" s="47"/>
      <c r="D807" s="48"/>
      <c r="E807" s="48"/>
    </row>
    <row r="808" spans="1:5" ht="15.75" customHeight="1" x14ac:dyDescent="0.2">
      <c r="A808" s="46"/>
      <c r="B808" s="47"/>
      <c r="C808" s="47"/>
      <c r="D808" s="48"/>
      <c r="E808" s="48"/>
    </row>
    <row r="809" spans="1:5" ht="15.75" customHeight="1" x14ac:dyDescent="0.2">
      <c r="A809" s="46"/>
      <c r="B809" s="47"/>
      <c r="C809" s="47"/>
      <c r="D809" s="48"/>
      <c r="E809" s="48"/>
    </row>
    <row r="810" spans="1:5" ht="15.75" customHeight="1" x14ac:dyDescent="0.2">
      <c r="A810" s="46"/>
      <c r="B810" s="47"/>
      <c r="C810" s="47"/>
      <c r="D810" s="48"/>
      <c r="E810" s="48"/>
    </row>
    <row r="811" spans="1:5" ht="15.75" customHeight="1" x14ac:dyDescent="0.2">
      <c r="A811" s="46"/>
      <c r="B811" s="47"/>
      <c r="C811" s="47"/>
      <c r="D811" s="48"/>
      <c r="E811" s="48"/>
    </row>
    <row r="812" spans="1:5" ht="15.75" customHeight="1" x14ac:dyDescent="0.2">
      <c r="A812" s="46"/>
      <c r="B812" s="47"/>
      <c r="C812" s="47"/>
      <c r="D812" s="48"/>
      <c r="E812" s="48"/>
    </row>
    <row r="813" spans="1:5" ht="15.75" customHeight="1" x14ac:dyDescent="0.2">
      <c r="A813" s="46"/>
      <c r="B813" s="47"/>
      <c r="C813" s="47"/>
      <c r="D813" s="48"/>
      <c r="E813" s="48"/>
    </row>
    <row r="814" spans="1:5" ht="15.75" customHeight="1" x14ac:dyDescent="0.2">
      <c r="A814" s="46"/>
      <c r="B814" s="47"/>
      <c r="C814" s="47"/>
      <c r="D814" s="48"/>
      <c r="E814" s="48"/>
    </row>
    <row r="815" spans="1:5" ht="15.75" customHeight="1" x14ac:dyDescent="0.2">
      <c r="A815" s="46"/>
      <c r="B815" s="47"/>
      <c r="C815" s="47"/>
      <c r="D815" s="48"/>
      <c r="E815" s="48"/>
    </row>
    <row r="816" spans="1:5" ht="15.75" customHeight="1" x14ac:dyDescent="0.2">
      <c r="A816" s="46"/>
      <c r="B816" s="47"/>
      <c r="C816" s="47"/>
      <c r="D816" s="48"/>
      <c r="E816" s="48"/>
    </row>
    <row r="817" spans="1:5" ht="15.75" customHeight="1" x14ac:dyDescent="0.2">
      <c r="A817" s="46"/>
      <c r="B817" s="47"/>
      <c r="C817" s="47"/>
      <c r="D817" s="48"/>
      <c r="E817" s="48"/>
    </row>
    <row r="818" spans="1:5" ht="15.75" customHeight="1" x14ac:dyDescent="0.2">
      <c r="A818" s="46"/>
      <c r="B818" s="47"/>
      <c r="C818" s="47"/>
      <c r="D818" s="48"/>
      <c r="E818" s="48"/>
    </row>
    <row r="819" spans="1:5" ht="15.75" customHeight="1" x14ac:dyDescent="0.2">
      <c r="A819" s="46"/>
      <c r="B819" s="47"/>
      <c r="C819" s="47"/>
      <c r="D819" s="48"/>
      <c r="E819" s="48"/>
    </row>
    <row r="820" spans="1:5" ht="15.75" customHeight="1" x14ac:dyDescent="0.2">
      <c r="A820" s="46"/>
      <c r="B820" s="47"/>
      <c r="C820" s="47"/>
      <c r="D820" s="48"/>
      <c r="E820" s="48"/>
    </row>
    <row r="821" spans="1:5" ht="15.75" customHeight="1" x14ac:dyDescent="0.2">
      <c r="A821" s="46"/>
      <c r="B821" s="47"/>
      <c r="C821" s="47"/>
      <c r="D821" s="48"/>
      <c r="E821" s="48"/>
    </row>
    <row r="822" spans="1:5" ht="15.75" customHeight="1" x14ac:dyDescent="0.2">
      <c r="A822" s="46"/>
      <c r="B822" s="47"/>
      <c r="C822" s="47"/>
      <c r="D822" s="48"/>
      <c r="E822" s="48"/>
    </row>
    <row r="823" spans="1:5" ht="15.75" customHeight="1" x14ac:dyDescent="0.2">
      <c r="A823" s="46"/>
      <c r="B823" s="47"/>
      <c r="C823" s="47"/>
      <c r="D823" s="48"/>
      <c r="E823" s="48"/>
    </row>
    <row r="824" spans="1:5" ht="15.75" customHeight="1" x14ac:dyDescent="0.2">
      <c r="A824" s="46"/>
      <c r="B824" s="47"/>
      <c r="C824" s="47"/>
      <c r="D824" s="48"/>
      <c r="E824" s="48"/>
    </row>
    <row r="825" spans="1:5" ht="15.75" customHeight="1" x14ac:dyDescent="0.2">
      <c r="A825" s="46"/>
      <c r="B825" s="47"/>
      <c r="C825" s="47"/>
      <c r="D825" s="48"/>
      <c r="E825" s="48"/>
    </row>
    <row r="826" spans="1:5" ht="15.75" customHeight="1" x14ac:dyDescent="0.2">
      <c r="A826" s="46"/>
      <c r="B826" s="47"/>
      <c r="C826" s="47"/>
      <c r="D826" s="48"/>
      <c r="E826" s="48"/>
    </row>
    <row r="827" spans="1:5" ht="15.75" customHeight="1" x14ac:dyDescent="0.2">
      <c r="A827" s="46"/>
      <c r="B827" s="47"/>
      <c r="C827" s="47"/>
      <c r="D827" s="48"/>
      <c r="E827" s="48"/>
    </row>
    <row r="828" spans="1:5" ht="15.75" customHeight="1" x14ac:dyDescent="0.2">
      <c r="A828" s="46"/>
      <c r="B828" s="47"/>
      <c r="C828" s="47"/>
      <c r="D828" s="48"/>
      <c r="E828" s="48"/>
    </row>
    <row r="829" spans="1:5" ht="15.75" customHeight="1" x14ac:dyDescent="0.2">
      <c r="A829" s="46"/>
      <c r="B829" s="47"/>
      <c r="C829" s="47"/>
      <c r="D829" s="48"/>
      <c r="E829" s="48"/>
    </row>
    <row r="830" spans="1:5" ht="15.75" customHeight="1" x14ac:dyDescent="0.2">
      <c r="A830" s="46"/>
      <c r="B830" s="47"/>
      <c r="C830" s="47"/>
      <c r="D830" s="48"/>
      <c r="E830" s="48"/>
    </row>
    <row r="831" spans="1:5" ht="15.75" customHeight="1" x14ac:dyDescent="0.2">
      <c r="A831" s="46"/>
      <c r="B831" s="47"/>
      <c r="C831" s="47"/>
      <c r="D831" s="48"/>
      <c r="E831" s="48"/>
    </row>
    <row r="832" spans="1:5" ht="15.75" customHeight="1" x14ac:dyDescent="0.2">
      <c r="A832" s="46"/>
      <c r="B832" s="47"/>
      <c r="C832" s="47"/>
      <c r="D832" s="48"/>
      <c r="E832" s="48"/>
    </row>
    <row r="833" spans="1:5" ht="15.75" customHeight="1" x14ac:dyDescent="0.2">
      <c r="A833" s="46"/>
      <c r="B833" s="47"/>
      <c r="C833" s="47"/>
      <c r="D833" s="48"/>
      <c r="E833" s="48"/>
    </row>
    <row r="834" spans="1:5" ht="15.75" customHeight="1" x14ac:dyDescent="0.2">
      <c r="A834" s="46"/>
      <c r="B834" s="47"/>
      <c r="C834" s="47"/>
      <c r="D834" s="48"/>
      <c r="E834" s="48"/>
    </row>
    <row r="835" spans="1:5" ht="15.75" customHeight="1" x14ac:dyDescent="0.2">
      <c r="A835" s="46"/>
      <c r="B835" s="47"/>
      <c r="C835" s="47"/>
      <c r="D835" s="48"/>
      <c r="E835" s="48"/>
    </row>
    <row r="836" spans="1:5" ht="15.75" customHeight="1" x14ac:dyDescent="0.2">
      <c r="A836" s="46"/>
      <c r="B836" s="47"/>
      <c r="C836" s="47"/>
      <c r="D836" s="48"/>
      <c r="E836" s="48"/>
    </row>
    <row r="837" spans="1:5" ht="15.75" customHeight="1" x14ac:dyDescent="0.2">
      <c r="A837" s="46"/>
      <c r="B837" s="47"/>
      <c r="C837" s="47"/>
      <c r="D837" s="48"/>
      <c r="E837" s="48"/>
    </row>
    <row r="838" spans="1:5" ht="15.75" customHeight="1" x14ac:dyDescent="0.2">
      <c r="A838" s="46"/>
      <c r="B838" s="47"/>
      <c r="C838" s="47"/>
      <c r="D838" s="48"/>
      <c r="E838" s="48"/>
    </row>
    <row r="839" spans="1:5" ht="15.75" customHeight="1" x14ac:dyDescent="0.2">
      <c r="A839" s="46"/>
      <c r="B839" s="47"/>
      <c r="C839" s="47"/>
      <c r="D839" s="48"/>
      <c r="E839" s="48"/>
    </row>
    <row r="840" spans="1:5" ht="15.75" customHeight="1" x14ac:dyDescent="0.2">
      <c r="A840" s="46"/>
      <c r="B840" s="47"/>
      <c r="C840" s="47"/>
      <c r="D840" s="48"/>
      <c r="E840" s="48"/>
    </row>
    <row r="841" spans="1:5" ht="15.75" customHeight="1" x14ac:dyDescent="0.2">
      <c r="A841" s="46"/>
      <c r="B841" s="47"/>
      <c r="C841" s="47"/>
      <c r="D841" s="48"/>
      <c r="E841" s="48"/>
    </row>
    <row r="842" spans="1:5" ht="15.75" customHeight="1" x14ac:dyDescent="0.2">
      <c r="A842" s="46"/>
      <c r="B842" s="47"/>
      <c r="C842" s="47"/>
      <c r="D842" s="48"/>
      <c r="E842" s="48"/>
    </row>
    <row r="843" spans="1:5" ht="15.75" customHeight="1" x14ac:dyDescent="0.2">
      <c r="A843" s="46"/>
      <c r="B843" s="47"/>
      <c r="C843" s="47"/>
      <c r="D843" s="48"/>
      <c r="E843" s="48"/>
    </row>
    <row r="844" spans="1:5" ht="15.75" customHeight="1" x14ac:dyDescent="0.2">
      <c r="A844" s="46"/>
      <c r="B844" s="47"/>
      <c r="C844" s="47"/>
      <c r="D844" s="48"/>
      <c r="E844" s="48"/>
    </row>
    <row r="845" spans="1:5" ht="15.75" customHeight="1" x14ac:dyDescent="0.2">
      <c r="A845" s="46"/>
      <c r="B845" s="47"/>
      <c r="C845" s="47"/>
      <c r="D845" s="48"/>
      <c r="E845" s="48"/>
    </row>
    <row r="846" spans="1:5" ht="15.75" customHeight="1" x14ac:dyDescent="0.2">
      <c r="A846" s="46"/>
      <c r="B846" s="47"/>
      <c r="C846" s="47"/>
      <c r="D846" s="48"/>
      <c r="E846" s="48"/>
    </row>
    <row r="847" spans="1:5" ht="15.75" customHeight="1" x14ac:dyDescent="0.2">
      <c r="A847" s="46"/>
      <c r="B847" s="47"/>
      <c r="C847" s="47"/>
      <c r="D847" s="48"/>
      <c r="E847" s="48"/>
    </row>
    <row r="848" spans="1:5" ht="15.75" customHeight="1" x14ac:dyDescent="0.2">
      <c r="A848" s="46"/>
      <c r="B848" s="47"/>
      <c r="C848" s="47"/>
      <c r="D848" s="48"/>
      <c r="E848" s="48"/>
    </row>
    <row r="849" spans="1:5" ht="15.75" customHeight="1" x14ac:dyDescent="0.2">
      <c r="A849" s="46"/>
      <c r="B849" s="47"/>
      <c r="C849" s="47"/>
      <c r="D849" s="48"/>
      <c r="E849" s="48"/>
    </row>
    <row r="850" spans="1:5" ht="15.75" customHeight="1" x14ac:dyDescent="0.2">
      <c r="A850" s="46"/>
      <c r="B850" s="47"/>
      <c r="C850" s="47"/>
      <c r="D850" s="48"/>
      <c r="E850" s="48"/>
    </row>
    <row r="851" spans="1:5" ht="15.75" customHeight="1" x14ac:dyDescent="0.2">
      <c r="A851" s="46"/>
      <c r="B851" s="47"/>
      <c r="C851" s="47"/>
      <c r="D851" s="48"/>
      <c r="E851" s="48"/>
    </row>
    <row r="852" spans="1:5" ht="15.75" customHeight="1" x14ac:dyDescent="0.2">
      <c r="A852" s="46"/>
      <c r="B852" s="47"/>
      <c r="C852" s="47"/>
      <c r="D852" s="48"/>
      <c r="E852" s="48"/>
    </row>
    <row r="853" spans="1:5" ht="15.75" customHeight="1" x14ac:dyDescent="0.2">
      <c r="A853" s="46"/>
      <c r="B853" s="47"/>
      <c r="C853" s="47"/>
      <c r="D853" s="48"/>
      <c r="E853" s="48"/>
    </row>
    <row r="854" spans="1:5" ht="15.75" customHeight="1" x14ac:dyDescent="0.2">
      <c r="A854" s="46"/>
      <c r="B854" s="47"/>
      <c r="C854" s="47"/>
      <c r="D854" s="48"/>
      <c r="E854" s="48"/>
    </row>
    <row r="855" spans="1:5" ht="15.75" customHeight="1" x14ac:dyDescent="0.2">
      <c r="A855" s="46"/>
      <c r="B855" s="47"/>
      <c r="C855" s="47"/>
      <c r="D855" s="48"/>
      <c r="E855" s="48"/>
    </row>
    <row r="856" spans="1:5" ht="15.75" customHeight="1" x14ac:dyDescent="0.2">
      <c r="A856" s="46"/>
      <c r="B856" s="47"/>
      <c r="C856" s="47"/>
      <c r="D856" s="48"/>
      <c r="E856" s="48"/>
    </row>
    <row r="857" spans="1:5" ht="15.75" customHeight="1" x14ac:dyDescent="0.2">
      <c r="A857" s="46"/>
      <c r="B857" s="47"/>
      <c r="C857" s="47"/>
      <c r="D857" s="48"/>
      <c r="E857" s="48"/>
    </row>
    <row r="858" spans="1:5" ht="15.75" customHeight="1" x14ac:dyDescent="0.2">
      <c r="A858" s="46"/>
      <c r="B858" s="47"/>
      <c r="C858" s="47"/>
      <c r="D858" s="48"/>
      <c r="E858" s="48"/>
    </row>
    <row r="859" spans="1:5" ht="15.75" customHeight="1" x14ac:dyDescent="0.2">
      <c r="A859" s="46"/>
      <c r="B859" s="47"/>
      <c r="C859" s="47"/>
      <c r="D859" s="48"/>
      <c r="E859" s="48"/>
    </row>
    <row r="860" spans="1:5" ht="15.75" customHeight="1" x14ac:dyDescent="0.2">
      <c r="A860" s="46"/>
      <c r="B860" s="47"/>
      <c r="C860" s="47"/>
      <c r="D860" s="48"/>
      <c r="E860" s="48"/>
    </row>
    <row r="861" spans="1:5" ht="15.75" customHeight="1" x14ac:dyDescent="0.2">
      <c r="A861" s="46"/>
      <c r="B861" s="47"/>
      <c r="C861" s="47"/>
      <c r="D861" s="48"/>
      <c r="E861" s="48"/>
    </row>
    <row r="862" spans="1:5" ht="15.75" customHeight="1" x14ac:dyDescent="0.2">
      <c r="A862" s="46"/>
      <c r="B862" s="47"/>
      <c r="C862" s="47"/>
      <c r="D862" s="48"/>
      <c r="E862" s="48"/>
    </row>
    <row r="863" spans="1:5" ht="15.75" customHeight="1" x14ac:dyDescent="0.2">
      <c r="A863" s="46"/>
      <c r="B863" s="47"/>
      <c r="C863" s="47"/>
      <c r="D863" s="48"/>
      <c r="E863" s="48"/>
    </row>
    <row r="864" spans="1:5" ht="15.75" customHeight="1" x14ac:dyDescent="0.2">
      <c r="A864" s="46"/>
      <c r="B864" s="47"/>
      <c r="C864" s="47"/>
      <c r="D864" s="48"/>
      <c r="E864" s="48"/>
    </row>
    <row r="865" spans="1:5" ht="15.75" customHeight="1" x14ac:dyDescent="0.2">
      <c r="A865" s="46"/>
      <c r="B865" s="47"/>
      <c r="C865" s="47"/>
      <c r="D865" s="48"/>
      <c r="E865" s="48"/>
    </row>
    <row r="866" spans="1:5" ht="15.75" customHeight="1" x14ac:dyDescent="0.2">
      <c r="A866" s="46"/>
      <c r="B866" s="47"/>
      <c r="C866" s="47"/>
      <c r="D866" s="48"/>
      <c r="E866" s="48"/>
    </row>
    <row r="867" spans="1:5" ht="15.75" customHeight="1" x14ac:dyDescent="0.2">
      <c r="A867" s="46"/>
      <c r="B867" s="47"/>
      <c r="C867" s="47"/>
      <c r="D867" s="48"/>
      <c r="E867" s="48"/>
    </row>
    <row r="868" spans="1:5" ht="15.75" customHeight="1" x14ac:dyDescent="0.2">
      <c r="A868" s="46"/>
      <c r="B868" s="47"/>
      <c r="C868" s="47"/>
      <c r="D868" s="48"/>
      <c r="E868" s="48"/>
    </row>
    <row r="869" spans="1:5" ht="15.75" customHeight="1" x14ac:dyDescent="0.2">
      <c r="A869" s="46"/>
      <c r="B869" s="47"/>
      <c r="C869" s="47"/>
      <c r="D869" s="48"/>
      <c r="E869" s="48"/>
    </row>
    <row r="870" spans="1:5" ht="15.75" customHeight="1" x14ac:dyDescent="0.2">
      <c r="A870" s="46"/>
      <c r="B870" s="47"/>
      <c r="C870" s="47"/>
      <c r="D870" s="48"/>
      <c r="E870" s="48"/>
    </row>
    <row r="871" spans="1:5" ht="15.75" customHeight="1" x14ac:dyDescent="0.2">
      <c r="A871" s="46"/>
      <c r="B871" s="47"/>
      <c r="C871" s="47"/>
      <c r="D871" s="48"/>
      <c r="E871" s="48"/>
    </row>
    <row r="872" spans="1:5" ht="15.75" customHeight="1" x14ac:dyDescent="0.2">
      <c r="A872" s="46"/>
      <c r="B872" s="47"/>
      <c r="C872" s="47"/>
      <c r="D872" s="48"/>
      <c r="E872" s="48"/>
    </row>
    <row r="873" spans="1:5" ht="15.75" customHeight="1" x14ac:dyDescent="0.2">
      <c r="A873" s="46"/>
      <c r="B873" s="47"/>
      <c r="C873" s="47"/>
      <c r="D873" s="48"/>
      <c r="E873" s="48"/>
    </row>
    <row r="874" spans="1:5" ht="15.75" customHeight="1" x14ac:dyDescent="0.2">
      <c r="A874" s="46"/>
      <c r="B874" s="47"/>
      <c r="C874" s="47"/>
      <c r="D874" s="48"/>
      <c r="E874" s="48"/>
    </row>
    <row r="875" spans="1:5" ht="15.75" customHeight="1" x14ac:dyDescent="0.2">
      <c r="A875" s="46"/>
      <c r="B875" s="47"/>
      <c r="C875" s="47"/>
      <c r="D875" s="48"/>
      <c r="E875" s="48"/>
    </row>
    <row r="876" spans="1:5" ht="15.75" customHeight="1" x14ac:dyDescent="0.2">
      <c r="A876" s="46"/>
      <c r="B876" s="47"/>
      <c r="C876" s="47"/>
      <c r="D876" s="48"/>
      <c r="E876" s="48"/>
    </row>
    <row r="877" spans="1:5" ht="15.75" customHeight="1" x14ac:dyDescent="0.2">
      <c r="A877" s="46"/>
      <c r="B877" s="47"/>
      <c r="C877" s="47"/>
      <c r="D877" s="48"/>
      <c r="E877" s="48"/>
    </row>
    <row r="878" spans="1:5" ht="15.75" customHeight="1" x14ac:dyDescent="0.2">
      <c r="A878" s="46"/>
      <c r="B878" s="47"/>
      <c r="C878" s="47"/>
      <c r="D878" s="48"/>
      <c r="E878" s="48"/>
    </row>
    <row r="879" spans="1:5" ht="15.75" customHeight="1" x14ac:dyDescent="0.2">
      <c r="A879" s="46"/>
      <c r="B879" s="47"/>
      <c r="C879" s="47"/>
      <c r="D879" s="48"/>
      <c r="E879" s="48"/>
    </row>
    <row r="880" spans="1:5" ht="15.75" customHeight="1" x14ac:dyDescent="0.2">
      <c r="A880" s="46"/>
      <c r="B880" s="47"/>
      <c r="C880" s="47"/>
      <c r="D880" s="48"/>
      <c r="E880" s="48"/>
    </row>
    <row r="881" spans="1:5" ht="15.75" customHeight="1" x14ac:dyDescent="0.2">
      <c r="A881" s="46"/>
      <c r="B881" s="47"/>
      <c r="C881" s="47"/>
      <c r="D881" s="48"/>
      <c r="E881" s="48"/>
    </row>
    <row r="882" spans="1:5" ht="15.75" customHeight="1" x14ac:dyDescent="0.2">
      <c r="A882" s="46"/>
      <c r="B882" s="47"/>
      <c r="C882" s="47"/>
      <c r="D882" s="48"/>
      <c r="E882" s="48"/>
    </row>
    <row r="883" spans="1:5" ht="15.75" customHeight="1" x14ac:dyDescent="0.2">
      <c r="A883" s="46"/>
      <c r="B883" s="47"/>
      <c r="C883" s="47"/>
      <c r="D883" s="48"/>
      <c r="E883" s="48"/>
    </row>
    <row r="884" spans="1:5" ht="15.75" customHeight="1" x14ac:dyDescent="0.2">
      <c r="A884" s="46"/>
      <c r="B884" s="47"/>
      <c r="C884" s="47"/>
      <c r="D884" s="48"/>
      <c r="E884" s="48"/>
    </row>
    <row r="885" spans="1:5" ht="15.75" customHeight="1" x14ac:dyDescent="0.2">
      <c r="A885" s="46"/>
      <c r="B885" s="47"/>
      <c r="C885" s="47"/>
      <c r="D885" s="48"/>
      <c r="E885" s="48"/>
    </row>
    <row r="886" spans="1:5" ht="15.75" customHeight="1" x14ac:dyDescent="0.2">
      <c r="A886" s="46"/>
      <c r="B886" s="47"/>
      <c r="C886" s="47"/>
      <c r="D886" s="48"/>
      <c r="E886" s="48"/>
    </row>
    <row r="887" spans="1:5" ht="15.75" customHeight="1" x14ac:dyDescent="0.2">
      <c r="A887" s="46"/>
      <c r="B887" s="47"/>
      <c r="C887" s="47"/>
      <c r="D887" s="48"/>
      <c r="E887" s="48"/>
    </row>
    <row r="888" spans="1:5" ht="15.75" customHeight="1" x14ac:dyDescent="0.2">
      <c r="A888" s="46"/>
      <c r="B888" s="47"/>
      <c r="C888" s="47"/>
      <c r="D888" s="48"/>
      <c r="E888" s="48"/>
    </row>
    <row r="889" spans="1:5" ht="15.75" customHeight="1" x14ac:dyDescent="0.2">
      <c r="A889" s="46"/>
      <c r="B889" s="47"/>
      <c r="C889" s="47"/>
      <c r="D889" s="48"/>
      <c r="E889" s="48"/>
    </row>
    <row r="890" spans="1:5" ht="15.75" customHeight="1" x14ac:dyDescent="0.2">
      <c r="A890" s="46"/>
      <c r="B890" s="47"/>
      <c r="C890" s="47"/>
      <c r="D890" s="48"/>
      <c r="E890" s="48"/>
    </row>
    <row r="891" spans="1:5" ht="15.75" customHeight="1" x14ac:dyDescent="0.2">
      <c r="A891" s="46"/>
      <c r="B891" s="47"/>
      <c r="C891" s="47"/>
      <c r="D891" s="48"/>
      <c r="E891" s="48"/>
    </row>
    <row r="892" spans="1:5" ht="15.75" customHeight="1" x14ac:dyDescent="0.2">
      <c r="A892" s="46"/>
      <c r="B892" s="47"/>
      <c r="C892" s="47"/>
      <c r="D892" s="48"/>
      <c r="E892" s="48"/>
    </row>
    <row r="893" spans="1:5" ht="15.75" customHeight="1" x14ac:dyDescent="0.2">
      <c r="A893" s="46"/>
      <c r="B893" s="47"/>
      <c r="C893" s="47"/>
      <c r="D893" s="48"/>
      <c r="E893" s="48"/>
    </row>
    <row r="894" spans="1:5" ht="15.75" customHeight="1" x14ac:dyDescent="0.2">
      <c r="A894" s="46"/>
      <c r="B894" s="47"/>
      <c r="C894" s="47"/>
      <c r="D894" s="48"/>
      <c r="E894" s="48"/>
    </row>
    <row r="895" spans="1:5" ht="15.75" customHeight="1" x14ac:dyDescent="0.2">
      <c r="A895" s="46"/>
      <c r="B895" s="47"/>
      <c r="C895" s="47"/>
      <c r="D895" s="48"/>
      <c r="E895" s="48"/>
    </row>
    <row r="896" spans="1:5" ht="15.75" customHeight="1" x14ac:dyDescent="0.2">
      <c r="A896" s="46"/>
      <c r="B896" s="47"/>
      <c r="C896" s="47"/>
      <c r="D896" s="48"/>
      <c r="E896" s="48"/>
    </row>
    <row r="897" spans="1:5" ht="15.75" customHeight="1" x14ac:dyDescent="0.2">
      <c r="A897" s="46"/>
      <c r="B897" s="47"/>
      <c r="C897" s="47"/>
      <c r="D897" s="48"/>
      <c r="E897" s="48"/>
    </row>
    <row r="898" spans="1:5" ht="15.75" customHeight="1" x14ac:dyDescent="0.2">
      <c r="A898" s="46"/>
      <c r="B898" s="47"/>
      <c r="C898" s="47"/>
      <c r="D898" s="48"/>
      <c r="E898" s="48"/>
    </row>
    <row r="899" spans="1:5" ht="15.75" customHeight="1" x14ac:dyDescent="0.2">
      <c r="A899" s="46"/>
      <c r="B899" s="47"/>
      <c r="C899" s="47"/>
      <c r="D899" s="48"/>
      <c r="E899" s="48"/>
    </row>
    <row r="900" spans="1:5" ht="15.75" customHeight="1" x14ac:dyDescent="0.2">
      <c r="A900" s="46"/>
      <c r="B900" s="47"/>
      <c r="C900" s="47"/>
      <c r="D900" s="48"/>
      <c r="E900" s="48"/>
    </row>
    <row r="901" spans="1:5" ht="15.75" customHeight="1" x14ac:dyDescent="0.2">
      <c r="A901" s="46"/>
      <c r="B901" s="47"/>
      <c r="C901" s="47"/>
      <c r="D901" s="48"/>
      <c r="E901" s="48"/>
    </row>
    <row r="902" spans="1:5" ht="15.75" customHeight="1" x14ac:dyDescent="0.2">
      <c r="A902" s="46"/>
      <c r="B902" s="47"/>
      <c r="C902" s="47"/>
      <c r="D902" s="48"/>
      <c r="E902" s="48"/>
    </row>
    <row r="903" spans="1:5" ht="15.75" customHeight="1" x14ac:dyDescent="0.2">
      <c r="A903" s="46"/>
      <c r="B903" s="47"/>
      <c r="C903" s="47"/>
      <c r="D903" s="48"/>
      <c r="E903" s="48"/>
    </row>
    <row r="904" spans="1:5" ht="15.75" customHeight="1" x14ac:dyDescent="0.2">
      <c r="A904" s="46"/>
      <c r="B904" s="47"/>
      <c r="C904" s="47"/>
      <c r="D904" s="48"/>
      <c r="E904" s="48"/>
    </row>
    <row r="905" spans="1:5" ht="15.75" customHeight="1" x14ac:dyDescent="0.2">
      <c r="A905" s="46"/>
      <c r="B905" s="47"/>
      <c r="C905" s="47"/>
      <c r="D905" s="48"/>
      <c r="E905" s="48"/>
    </row>
    <row r="906" spans="1:5" ht="15.75" customHeight="1" x14ac:dyDescent="0.2">
      <c r="A906" s="46"/>
      <c r="B906" s="47"/>
      <c r="C906" s="47"/>
      <c r="D906" s="48"/>
      <c r="E906" s="48"/>
    </row>
    <row r="907" spans="1:5" ht="15.75" customHeight="1" x14ac:dyDescent="0.2">
      <c r="A907" s="46"/>
      <c r="B907" s="47"/>
      <c r="C907" s="47"/>
      <c r="D907" s="48"/>
      <c r="E907" s="48"/>
    </row>
    <row r="908" spans="1:5" ht="15.75" customHeight="1" x14ac:dyDescent="0.2">
      <c r="A908" s="46"/>
      <c r="B908" s="47"/>
      <c r="C908" s="47"/>
      <c r="D908" s="48"/>
      <c r="E908" s="48"/>
    </row>
    <row r="909" spans="1:5" ht="15.75" customHeight="1" x14ac:dyDescent="0.2">
      <c r="A909" s="46"/>
      <c r="B909" s="47"/>
      <c r="C909" s="47"/>
      <c r="D909" s="48"/>
      <c r="E909" s="48"/>
    </row>
    <row r="910" spans="1:5" ht="15.75" customHeight="1" x14ac:dyDescent="0.2">
      <c r="A910" s="46"/>
      <c r="B910" s="47"/>
      <c r="C910" s="47"/>
      <c r="D910" s="48"/>
      <c r="E910" s="48"/>
    </row>
    <row r="911" spans="1:5" ht="15.75" customHeight="1" x14ac:dyDescent="0.2">
      <c r="A911" s="46"/>
      <c r="B911" s="47"/>
      <c r="C911" s="47"/>
      <c r="D911" s="48"/>
      <c r="E911" s="48"/>
    </row>
    <row r="912" spans="1:5" ht="15.75" customHeight="1" x14ac:dyDescent="0.2">
      <c r="A912" s="46"/>
      <c r="B912" s="47"/>
      <c r="C912" s="47"/>
      <c r="D912" s="48"/>
      <c r="E912" s="48"/>
    </row>
    <row r="913" spans="1:5" ht="15.75" customHeight="1" x14ac:dyDescent="0.2">
      <c r="A913" s="46"/>
      <c r="B913" s="47"/>
      <c r="C913" s="47"/>
      <c r="D913" s="48"/>
      <c r="E913" s="48"/>
    </row>
    <row r="914" spans="1:5" ht="15.75" customHeight="1" x14ac:dyDescent="0.2">
      <c r="A914" s="46"/>
      <c r="B914" s="47"/>
      <c r="C914" s="47"/>
      <c r="D914" s="48"/>
      <c r="E914" s="48"/>
    </row>
    <row r="915" spans="1:5" ht="15.75" customHeight="1" x14ac:dyDescent="0.2">
      <c r="A915" s="46"/>
      <c r="B915" s="47"/>
      <c r="C915" s="47"/>
      <c r="D915" s="48"/>
      <c r="E915" s="48"/>
    </row>
    <row r="916" spans="1:5" ht="15.75" customHeight="1" x14ac:dyDescent="0.2">
      <c r="A916" s="46"/>
      <c r="B916" s="47"/>
      <c r="C916" s="47"/>
      <c r="D916" s="48"/>
      <c r="E916" s="48"/>
    </row>
    <row r="917" spans="1:5" ht="15.75" customHeight="1" x14ac:dyDescent="0.2">
      <c r="A917" s="46"/>
      <c r="B917" s="47"/>
      <c r="C917" s="47"/>
      <c r="D917" s="48"/>
      <c r="E917" s="48"/>
    </row>
    <row r="918" spans="1:5" ht="15.75" customHeight="1" x14ac:dyDescent="0.2">
      <c r="A918" s="46"/>
      <c r="B918" s="47"/>
      <c r="C918" s="47"/>
      <c r="D918" s="48"/>
      <c r="E918" s="48"/>
    </row>
    <row r="919" spans="1:5" ht="15.75" customHeight="1" x14ac:dyDescent="0.2">
      <c r="A919" s="46"/>
      <c r="B919" s="47"/>
      <c r="C919" s="47"/>
      <c r="D919" s="48"/>
      <c r="E919" s="48"/>
    </row>
    <row r="920" spans="1:5" ht="15.75" customHeight="1" x14ac:dyDescent="0.2">
      <c r="A920" s="46"/>
      <c r="B920" s="47"/>
      <c r="C920" s="47"/>
      <c r="D920" s="48"/>
      <c r="E920" s="48"/>
    </row>
    <row r="921" spans="1:5" ht="15.75" customHeight="1" x14ac:dyDescent="0.2">
      <c r="A921" s="46"/>
      <c r="B921" s="47"/>
      <c r="C921" s="47"/>
      <c r="D921" s="48"/>
      <c r="E921" s="48"/>
    </row>
    <row r="922" spans="1:5" ht="15.75" customHeight="1" x14ac:dyDescent="0.2">
      <c r="A922" s="46"/>
      <c r="B922" s="47"/>
      <c r="C922" s="47"/>
      <c r="D922" s="48"/>
      <c r="E922" s="48"/>
    </row>
    <row r="923" spans="1:5" ht="15.75" customHeight="1" x14ac:dyDescent="0.2">
      <c r="A923" s="46"/>
      <c r="B923" s="47"/>
      <c r="C923" s="47"/>
      <c r="D923" s="48"/>
      <c r="E923" s="48"/>
    </row>
    <row r="924" spans="1:5" ht="15.75" customHeight="1" x14ac:dyDescent="0.2">
      <c r="A924" s="46"/>
      <c r="B924" s="47"/>
      <c r="C924" s="47"/>
      <c r="D924" s="48"/>
      <c r="E924" s="48"/>
    </row>
    <row r="925" spans="1:5" ht="15.75" customHeight="1" x14ac:dyDescent="0.2">
      <c r="A925" s="46"/>
      <c r="B925" s="47"/>
      <c r="C925" s="47"/>
      <c r="D925" s="48"/>
      <c r="E925" s="48"/>
    </row>
    <row r="926" spans="1:5" ht="15.75" customHeight="1" x14ac:dyDescent="0.2">
      <c r="A926" s="46"/>
      <c r="B926" s="47"/>
      <c r="C926" s="47"/>
      <c r="D926" s="48"/>
      <c r="E926" s="48"/>
    </row>
    <row r="927" spans="1:5" ht="15.75" customHeight="1" x14ac:dyDescent="0.2">
      <c r="A927" s="46"/>
      <c r="B927" s="47"/>
      <c r="C927" s="47"/>
      <c r="D927" s="48"/>
      <c r="E927" s="48"/>
    </row>
    <row r="928" spans="1:5" ht="15.75" customHeight="1" x14ac:dyDescent="0.2">
      <c r="A928" s="46"/>
      <c r="B928" s="47"/>
      <c r="C928" s="47"/>
      <c r="D928" s="48"/>
      <c r="E928" s="48"/>
    </row>
    <row r="929" spans="1:5" ht="15.75" customHeight="1" x14ac:dyDescent="0.2">
      <c r="A929" s="46"/>
      <c r="B929" s="47"/>
      <c r="C929" s="47"/>
      <c r="D929" s="48"/>
      <c r="E929" s="48"/>
    </row>
    <row r="930" spans="1:5" ht="15.75" customHeight="1" x14ac:dyDescent="0.2">
      <c r="A930" s="46"/>
      <c r="B930" s="47"/>
      <c r="C930" s="47"/>
      <c r="D930" s="48"/>
      <c r="E930" s="48"/>
    </row>
    <row r="931" spans="1:5" ht="15.75" customHeight="1" x14ac:dyDescent="0.2">
      <c r="A931" s="46"/>
      <c r="B931" s="47"/>
      <c r="C931" s="47"/>
      <c r="D931" s="48"/>
      <c r="E931" s="48"/>
    </row>
    <row r="932" spans="1:5" ht="15.75" customHeight="1" x14ac:dyDescent="0.2">
      <c r="A932" s="46"/>
      <c r="B932" s="47"/>
      <c r="C932" s="47"/>
      <c r="D932" s="48"/>
      <c r="E932" s="48"/>
    </row>
    <row r="933" spans="1:5" ht="15.75" customHeight="1" x14ac:dyDescent="0.2">
      <c r="A933" s="46"/>
      <c r="B933" s="47"/>
      <c r="C933" s="47"/>
      <c r="D933" s="48"/>
      <c r="E933" s="48"/>
    </row>
    <row r="934" spans="1:5" ht="15.75" customHeight="1" x14ac:dyDescent="0.2">
      <c r="A934" s="46"/>
      <c r="B934" s="47"/>
      <c r="C934" s="47"/>
      <c r="D934" s="48"/>
      <c r="E934" s="48"/>
    </row>
    <row r="935" spans="1:5" ht="15.75" customHeight="1" x14ac:dyDescent="0.2">
      <c r="A935" s="46"/>
      <c r="B935" s="47"/>
      <c r="C935" s="47"/>
      <c r="D935" s="48"/>
      <c r="E935" s="48"/>
    </row>
    <row r="936" spans="1:5" ht="15.75" customHeight="1" x14ac:dyDescent="0.2">
      <c r="A936" s="46"/>
      <c r="B936" s="47"/>
      <c r="C936" s="47"/>
      <c r="D936" s="48"/>
      <c r="E936" s="48"/>
    </row>
    <row r="937" spans="1:5" ht="15.75" customHeight="1" x14ac:dyDescent="0.2">
      <c r="A937" s="46"/>
      <c r="B937" s="47"/>
      <c r="C937" s="47"/>
      <c r="D937" s="48"/>
      <c r="E937" s="48"/>
    </row>
    <row r="938" spans="1:5" ht="15.75" customHeight="1" x14ac:dyDescent="0.2">
      <c r="A938" s="46"/>
      <c r="B938" s="47"/>
      <c r="C938" s="47"/>
      <c r="D938" s="48"/>
      <c r="E938" s="48"/>
    </row>
    <row r="939" spans="1:5" ht="15.75" customHeight="1" x14ac:dyDescent="0.2">
      <c r="A939" s="46"/>
      <c r="B939" s="47"/>
      <c r="C939" s="47"/>
      <c r="D939" s="48"/>
      <c r="E939" s="48"/>
    </row>
    <row r="940" spans="1:5" ht="15.75" customHeight="1" x14ac:dyDescent="0.2">
      <c r="A940" s="46"/>
      <c r="B940" s="47"/>
      <c r="C940" s="47"/>
      <c r="D940" s="48"/>
      <c r="E940" s="48"/>
    </row>
    <row r="941" spans="1:5" ht="15.75" customHeight="1" x14ac:dyDescent="0.2">
      <c r="A941" s="46"/>
      <c r="B941" s="47"/>
      <c r="C941" s="47"/>
      <c r="D941" s="48"/>
      <c r="E941" s="48"/>
    </row>
    <row r="942" spans="1:5" ht="15.75" customHeight="1" x14ac:dyDescent="0.2">
      <c r="A942" s="46"/>
      <c r="B942" s="47"/>
      <c r="C942" s="47"/>
      <c r="D942" s="48"/>
      <c r="E942" s="48"/>
    </row>
    <row r="943" spans="1:5" ht="15.75" customHeight="1" x14ac:dyDescent="0.2">
      <c r="A943" s="46"/>
      <c r="B943" s="47"/>
      <c r="C943" s="47"/>
      <c r="D943" s="48"/>
      <c r="E943" s="48"/>
    </row>
    <row r="944" spans="1:5" ht="15.75" customHeight="1" x14ac:dyDescent="0.2">
      <c r="A944" s="46"/>
      <c r="B944" s="47"/>
      <c r="C944" s="47"/>
      <c r="D944" s="48"/>
      <c r="E944" s="48"/>
    </row>
    <row r="945" spans="1:5" ht="15.75" customHeight="1" x14ac:dyDescent="0.2">
      <c r="A945" s="46"/>
      <c r="B945" s="47"/>
      <c r="C945" s="47"/>
      <c r="D945" s="48"/>
      <c r="E945" s="48"/>
    </row>
    <row r="946" spans="1:5" ht="15.75" customHeight="1" x14ac:dyDescent="0.2">
      <c r="A946" s="46"/>
      <c r="B946" s="47"/>
      <c r="C946" s="47"/>
      <c r="D946" s="48"/>
      <c r="E946" s="48"/>
    </row>
    <row r="947" spans="1:5" ht="15.75" customHeight="1" x14ac:dyDescent="0.2">
      <c r="A947" s="46"/>
      <c r="B947" s="47"/>
      <c r="C947" s="47"/>
      <c r="D947" s="48"/>
      <c r="E947" s="48"/>
    </row>
    <row r="948" spans="1:5" ht="15.75" customHeight="1" x14ac:dyDescent="0.2">
      <c r="A948" s="46"/>
      <c r="B948" s="47"/>
      <c r="C948" s="47"/>
      <c r="D948" s="48"/>
      <c r="E948" s="48"/>
    </row>
    <row r="949" spans="1:5" ht="15.75" customHeight="1" x14ac:dyDescent="0.2">
      <c r="A949" s="46"/>
      <c r="B949" s="47"/>
      <c r="C949" s="47"/>
      <c r="D949" s="48"/>
      <c r="E949" s="48"/>
    </row>
    <row r="950" spans="1:5" ht="15.75" customHeight="1" x14ac:dyDescent="0.2">
      <c r="A950" s="46"/>
      <c r="B950" s="47"/>
      <c r="C950" s="47"/>
      <c r="D950" s="48"/>
      <c r="E950" s="48"/>
    </row>
    <row r="951" spans="1:5" ht="15.75" customHeight="1" x14ac:dyDescent="0.2">
      <c r="A951" s="46"/>
      <c r="B951" s="47"/>
      <c r="C951" s="47"/>
      <c r="D951" s="48"/>
      <c r="E951" s="48"/>
    </row>
    <row r="952" spans="1:5" ht="15.75" customHeight="1" x14ac:dyDescent="0.2">
      <c r="A952" s="46"/>
      <c r="B952" s="47"/>
      <c r="C952" s="47"/>
      <c r="D952" s="48"/>
      <c r="E952" s="48"/>
    </row>
    <row r="953" spans="1:5" ht="15.75" customHeight="1" x14ac:dyDescent="0.2">
      <c r="A953" s="46"/>
      <c r="B953" s="47"/>
      <c r="C953" s="47"/>
      <c r="D953" s="48"/>
      <c r="E953" s="48"/>
    </row>
    <row r="954" spans="1:5" ht="15.75" customHeight="1" x14ac:dyDescent="0.2">
      <c r="A954" s="46"/>
      <c r="B954" s="47"/>
      <c r="C954" s="47"/>
      <c r="D954" s="48"/>
      <c r="E954" s="48"/>
    </row>
    <row r="955" spans="1:5" ht="15.75" customHeight="1" x14ac:dyDescent="0.2">
      <c r="A955" s="46"/>
      <c r="B955" s="47"/>
      <c r="C955" s="47"/>
      <c r="D955" s="48"/>
      <c r="E955" s="48"/>
    </row>
    <row r="956" spans="1:5" ht="15.75" customHeight="1" x14ac:dyDescent="0.2">
      <c r="A956" s="46"/>
      <c r="B956" s="47"/>
      <c r="C956" s="47"/>
      <c r="D956" s="48"/>
      <c r="E956" s="48"/>
    </row>
    <row r="957" spans="1:5" ht="15.75" customHeight="1" x14ac:dyDescent="0.2">
      <c r="A957" s="46"/>
      <c r="B957" s="47"/>
      <c r="C957" s="47"/>
      <c r="D957" s="48"/>
      <c r="E957" s="48"/>
    </row>
    <row r="958" spans="1:5" ht="15.75" customHeight="1" x14ac:dyDescent="0.2">
      <c r="A958" s="46"/>
      <c r="B958" s="47"/>
      <c r="C958" s="47"/>
      <c r="D958" s="48"/>
      <c r="E958" s="48"/>
    </row>
    <row r="959" spans="1:5" ht="15.75" customHeight="1" x14ac:dyDescent="0.2">
      <c r="A959" s="46"/>
      <c r="B959" s="47"/>
      <c r="C959" s="47"/>
      <c r="D959" s="48"/>
      <c r="E959" s="48"/>
    </row>
    <row r="960" spans="1:5" ht="15.75" customHeight="1" x14ac:dyDescent="0.2">
      <c r="A960" s="46"/>
      <c r="B960" s="47"/>
      <c r="C960" s="47"/>
      <c r="D960" s="48"/>
      <c r="E960" s="48"/>
    </row>
    <row r="961" spans="1:5" ht="15.75" customHeight="1" x14ac:dyDescent="0.2">
      <c r="A961" s="46"/>
      <c r="B961" s="47"/>
      <c r="C961" s="47"/>
      <c r="D961" s="48"/>
      <c r="E961" s="48"/>
    </row>
    <row r="962" spans="1:5" ht="15.75" customHeight="1" x14ac:dyDescent="0.2">
      <c r="A962" s="46"/>
      <c r="B962" s="47"/>
      <c r="C962" s="47"/>
      <c r="D962" s="48"/>
      <c r="E962" s="48"/>
    </row>
    <row r="963" spans="1:5" ht="15.75" customHeight="1" x14ac:dyDescent="0.2">
      <c r="A963" s="46"/>
      <c r="B963" s="47"/>
      <c r="C963" s="47"/>
      <c r="D963" s="48"/>
      <c r="E963" s="48"/>
    </row>
    <row r="964" spans="1:5" ht="15.75" customHeight="1" x14ac:dyDescent="0.2">
      <c r="A964" s="46"/>
      <c r="B964" s="47"/>
      <c r="C964" s="47"/>
      <c r="D964" s="48"/>
      <c r="E964" s="48"/>
    </row>
    <row r="965" spans="1:5" ht="15.75" customHeight="1" x14ac:dyDescent="0.2">
      <c r="A965" s="46"/>
      <c r="B965" s="47"/>
      <c r="C965" s="47"/>
      <c r="D965" s="48"/>
      <c r="E965" s="48"/>
    </row>
    <row r="966" spans="1:5" ht="15.75" customHeight="1" x14ac:dyDescent="0.2">
      <c r="A966" s="46"/>
      <c r="B966" s="47"/>
      <c r="C966" s="47"/>
      <c r="D966" s="48"/>
      <c r="E966" s="48"/>
    </row>
    <row r="967" spans="1:5" ht="15.75" customHeight="1" x14ac:dyDescent="0.2">
      <c r="A967" s="46"/>
      <c r="B967" s="47"/>
      <c r="C967" s="47"/>
      <c r="D967" s="48"/>
      <c r="E967" s="48"/>
    </row>
    <row r="968" spans="1:5" ht="15.75" customHeight="1" x14ac:dyDescent="0.2">
      <c r="A968" s="46"/>
      <c r="B968" s="47"/>
      <c r="C968" s="47"/>
      <c r="D968" s="48"/>
      <c r="E968" s="48"/>
    </row>
    <row r="969" spans="1:5" ht="15.75" customHeight="1" x14ac:dyDescent="0.2">
      <c r="A969" s="46"/>
      <c r="B969" s="47"/>
      <c r="C969" s="47"/>
      <c r="D969" s="48"/>
      <c r="E969" s="48"/>
    </row>
    <row r="970" spans="1:5" ht="15.75" customHeight="1" x14ac:dyDescent="0.2">
      <c r="A970" s="46"/>
      <c r="B970" s="47"/>
      <c r="C970" s="47"/>
      <c r="D970" s="48"/>
      <c r="E970" s="48"/>
    </row>
    <row r="971" spans="1:5" ht="15.75" customHeight="1" x14ac:dyDescent="0.2">
      <c r="A971" s="46"/>
      <c r="B971" s="47"/>
      <c r="C971" s="47"/>
      <c r="D971" s="48"/>
      <c r="E971" s="48"/>
    </row>
    <row r="972" spans="1:5" ht="15.75" customHeight="1" x14ac:dyDescent="0.2">
      <c r="A972" s="46"/>
      <c r="B972" s="47"/>
      <c r="C972" s="47"/>
      <c r="D972" s="48"/>
      <c r="E972" s="48"/>
    </row>
    <row r="973" spans="1:5" ht="15.75" customHeight="1" x14ac:dyDescent="0.2">
      <c r="A973" s="46"/>
      <c r="B973" s="47"/>
      <c r="C973" s="47"/>
      <c r="D973" s="48"/>
      <c r="E973" s="48"/>
    </row>
    <row r="974" spans="1:5" ht="15.75" customHeight="1" x14ac:dyDescent="0.2">
      <c r="A974" s="46"/>
      <c r="B974" s="47"/>
      <c r="C974" s="47"/>
      <c r="D974" s="48"/>
      <c r="E974" s="48"/>
    </row>
    <row r="975" spans="1:5" ht="15.75" customHeight="1" x14ac:dyDescent="0.2">
      <c r="A975" s="46"/>
      <c r="B975" s="47"/>
      <c r="C975" s="47"/>
      <c r="D975" s="48"/>
      <c r="E975" s="48"/>
    </row>
    <row r="976" spans="1:5" ht="15.75" customHeight="1" x14ac:dyDescent="0.2">
      <c r="A976" s="46"/>
      <c r="B976" s="47"/>
      <c r="C976" s="47"/>
      <c r="D976" s="48"/>
      <c r="E976" s="48"/>
    </row>
    <row r="977" spans="1:5" ht="15.75" customHeight="1" x14ac:dyDescent="0.2">
      <c r="A977" s="46"/>
      <c r="B977" s="47"/>
      <c r="C977" s="47"/>
      <c r="D977" s="48"/>
      <c r="E977" s="48"/>
    </row>
    <row r="978" spans="1:5" ht="15.75" customHeight="1" x14ac:dyDescent="0.2">
      <c r="A978" s="46"/>
      <c r="B978" s="47"/>
      <c r="C978" s="47"/>
      <c r="D978" s="48"/>
      <c r="E978" s="48"/>
    </row>
    <row r="979" spans="1:5" ht="15.75" customHeight="1" x14ac:dyDescent="0.2">
      <c r="A979" s="46"/>
      <c r="B979" s="47"/>
      <c r="C979" s="47"/>
      <c r="D979" s="48"/>
      <c r="E979" s="48"/>
    </row>
    <row r="980" spans="1:5" ht="15.75" customHeight="1" x14ac:dyDescent="0.2">
      <c r="A980" s="46"/>
      <c r="B980" s="47"/>
      <c r="C980" s="47"/>
      <c r="D980" s="48"/>
      <c r="E980" s="48"/>
    </row>
    <row r="981" spans="1:5" ht="15.75" customHeight="1" x14ac:dyDescent="0.2">
      <c r="A981" s="46"/>
      <c r="B981" s="47"/>
      <c r="C981" s="47"/>
      <c r="D981" s="48"/>
      <c r="E981" s="48"/>
    </row>
    <row r="982" spans="1:5" ht="15.75" customHeight="1" x14ac:dyDescent="0.2">
      <c r="A982" s="46"/>
      <c r="B982" s="47"/>
      <c r="C982" s="47"/>
      <c r="D982" s="48"/>
      <c r="E982" s="48"/>
    </row>
    <row r="983" spans="1:5" ht="15.75" customHeight="1" x14ac:dyDescent="0.2">
      <c r="A983" s="46"/>
      <c r="B983" s="47"/>
      <c r="C983" s="47"/>
      <c r="D983" s="48"/>
      <c r="E983" s="48"/>
    </row>
    <row r="984" spans="1:5" ht="15.75" customHeight="1" x14ac:dyDescent="0.2">
      <c r="A984" s="46"/>
      <c r="B984" s="47"/>
      <c r="C984" s="47"/>
      <c r="D984" s="48"/>
      <c r="E984" s="48"/>
    </row>
    <row r="985" spans="1:5" ht="15.75" customHeight="1" x14ac:dyDescent="0.2">
      <c r="A985" s="46"/>
      <c r="B985" s="47"/>
      <c r="C985" s="47"/>
      <c r="D985" s="48"/>
      <c r="E985" s="48"/>
    </row>
    <row r="986" spans="1:5" ht="15.75" customHeight="1" x14ac:dyDescent="0.2">
      <c r="A986" s="46"/>
      <c r="B986" s="47"/>
      <c r="C986" s="47"/>
      <c r="D986" s="48"/>
      <c r="E986" s="48"/>
    </row>
    <row r="987" spans="1:5" ht="15.75" customHeight="1" x14ac:dyDescent="0.2">
      <c r="A987" s="46"/>
      <c r="B987" s="47"/>
      <c r="C987" s="47"/>
      <c r="D987" s="48"/>
      <c r="E987" s="48"/>
    </row>
    <row r="988" spans="1:5" ht="15.75" customHeight="1" x14ac:dyDescent="0.2">
      <c r="A988" s="46"/>
      <c r="B988" s="47"/>
      <c r="C988" s="47"/>
      <c r="D988" s="48"/>
      <c r="E988" s="48"/>
    </row>
    <row r="989" spans="1:5" ht="15.75" customHeight="1" x14ac:dyDescent="0.2">
      <c r="A989" s="46"/>
      <c r="B989" s="47"/>
      <c r="C989" s="47"/>
      <c r="D989" s="48"/>
      <c r="E989" s="48"/>
    </row>
    <row r="990" spans="1:5" ht="15.75" customHeight="1" x14ac:dyDescent="0.2">
      <c r="A990" s="46"/>
      <c r="B990" s="47"/>
      <c r="C990" s="47"/>
      <c r="D990" s="48"/>
      <c r="E990" s="48"/>
    </row>
    <row r="991" spans="1:5" ht="15.75" customHeight="1" x14ac:dyDescent="0.2">
      <c r="A991" s="46"/>
      <c r="B991" s="47"/>
      <c r="C991" s="47"/>
      <c r="D991" s="48"/>
      <c r="E991" s="48"/>
    </row>
    <row r="992" spans="1:5" ht="15.75" customHeight="1" x14ac:dyDescent="0.2">
      <c r="A992" s="46"/>
      <c r="B992" s="47"/>
      <c r="C992" s="47"/>
      <c r="D992" s="48"/>
      <c r="E992" s="48"/>
    </row>
    <row r="993" spans="1:5" ht="15.75" customHeight="1" x14ac:dyDescent="0.2">
      <c r="A993" s="46"/>
      <c r="B993" s="47"/>
      <c r="C993" s="47"/>
      <c r="D993" s="48"/>
      <c r="E993" s="48"/>
    </row>
    <row r="994" spans="1:5" ht="15.75" customHeight="1" x14ac:dyDescent="0.2">
      <c r="A994" s="46"/>
      <c r="B994" s="47"/>
      <c r="C994" s="47"/>
      <c r="D994" s="48"/>
      <c r="E994" s="48"/>
    </row>
    <row r="995" spans="1:5" ht="15.75" customHeight="1" x14ac:dyDescent="0.2">
      <c r="A995" s="46"/>
      <c r="B995" s="47"/>
      <c r="C995" s="47"/>
      <c r="D995" s="48"/>
      <c r="E995" s="48"/>
    </row>
    <row r="996" spans="1:5" ht="15.75" customHeight="1" x14ac:dyDescent="0.2">
      <c r="A996" s="46"/>
      <c r="B996" s="47"/>
      <c r="C996" s="47"/>
      <c r="D996" s="48"/>
      <c r="E996" s="48"/>
    </row>
    <row r="997" spans="1:5" ht="15.75" customHeight="1" x14ac:dyDescent="0.2">
      <c r="A997" s="46"/>
      <c r="B997" s="47"/>
      <c r="C997" s="47"/>
      <c r="D997" s="48"/>
      <c r="E997" s="48"/>
    </row>
    <row r="998" spans="1:5" ht="15.75" customHeight="1" x14ac:dyDescent="0.2">
      <c r="A998" s="46"/>
      <c r="B998" s="47"/>
      <c r="C998" s="47"/>
      <c r="D998" s="48"/>
      <c r="E998" s="48"/>
    </row>
    <row r="999" spans="1:5" ht="15.75" customHeight="1" x14ac:dyDescent="0.2">
      <c r="A999" s="46"/>
      <c r="B999" s="47"/>
      <c r="C999" s="47"/>
      <c r="D999" s="48"/>
      <c r="E999" s="48"/>
    </row>
    <row r="1000" spans="1:5" ht="15.75" customHeight="1" x14ac:dyDescent="0.2">
      <c r="A1000" s="46"/>
      <c r="B1000" s="47"/>
      <c r="C1000" s="47"/>
      <c r="D1000" s="48"/>
      <c r="E1000" s="48"/>
    </row>
    <row r="1001" spans="1:5" ht="15.75" customHeight="1" x14ac:dyDescent="0.2">
      <c r="A1001" s="46"/>
      <c r="B1001" s="47"/>
      <c r="C1001" s="47"/>
      <c r="D1001" s="48"/>
      <c r="E1001" s="48"/>
    </row>
    <row r="1002" spans="1:5" ht="15.75" customHeight="1" x14ac:dyDescent="0.2">
      <c r="A1002" s="46"/>
      <c r="B1002" s="47"/>
      <c r="C1002" s="47"/>
      <c r="D1002" s="48"/>
      <c r="E1002" s="48"/>
    </row>
    <row r="1003" spans="1:5" ht="15.75" customHeight="1" x14ac:dyDescent="0.2">
      <c r="A1003" s="46"/>
      <c r="B1003" s="47"/>
      <c r="C1003" s="47"/>
      <c r="D1003" s="48"/>
      <c r="E1003" s="48"/>
    </row>
    <row r="1004" spans="1:5" ht="15.75" customHeight="1" x14ac:dyDescent="0.2">
      <c r="A1004" s="46"/>
      <c r="B1004" s="47"/>
      <c r="C1004" s="47"/>
      <c r="D1004" s="48"/>
      <c r="E1004" s="48"/>
    </row>
    <row r="1005" spans="1:5" ht="15.75" customHeight="1" x14ac:dyDescent="0.2">
      <c r="A1005" s="46"/>
      <c r="B1005" s="47"/>
      <c r="C1005" s="47"/>
      <c r="D1005" s="48"/>
      <c r="E1005" s="48"/>
    </row>
    <row r="1006" spans="1:5" ht="15.75" customHeight="1" x14ac:dyDescent="0.2">
      <c r="A1006" s="46"/>
      <c r="B1006" s="47"/>
      <c r="C1006" s="47"/>
      <c r="D1006" s="48"/>
      <c r="E1006" s="48"/>
    </row>
    <row r="1007" spans="1:5" ht="15.75" customHeight="1" x14ac:dyDescent="0.2">
      <c r="A1007" s="46"/>
      <c r="B1007" s="47"/>
      <c r="C1007" s="47"/>
      <c r="D1007" s="48"/>
      <c r="E1007" s="48"/>
    </row>
    <row r="1008" spans="1:5" ht="15.75" customHeight="1" x14ac:dyDescent="0.2">
      <c r="A1008" s="46"/>
      <c r="B1008" s="47"/>
      <c r="C1008" s="47"/>
      <c r="D1008" s="48"/>
      <c r="E1008" s="48"/>
    </row>
    <row r="1009" spans="1:5" ht="15.75" customHeight="1" x14ac:dyDescent="0.2">
      <c r="A1009" s="46"/>
      <c r="B1009" s="47"/>
      <c r="C1009" s="47"/>
      <c r="D1009" s="48"/>
      <c r="E1009" s="48"/>
    </row>
    <row r="1010" spans="1:5" ht="15.75" customHeight="1" x14ac:dyDescent="0.2">
      <c r="A1010" s="46"/>
      <c r="B1010" s="47"/>
      <c r="C1010" s="47"/>
      <c r="D1010" s="48"/>
      <c r="E1010" s="48"/>
    </row>
    <row r="1011" spans="1:5" ht="15.75" customHeight="1" x14ac:dyDescent="0.2">
      <c r="A1011" s="46"/>
      <c r="B1011" s="47"/>
      <c r="C1011" s="47"/>
      <c r="D1011" s="48"/>
      <c r="E1011" s="48"/>
    </row>
    <row r="1012" spans="1:5" ht="15.75" customHeight="1" x14ac:dyDescent="0.2">
      <c r="A1012" s="46"/>
      <c r="B1012" s="47"/>
      <c r="C1012" s="47"/>
      <c r="D1012" s="48"/>
      <c r="E1012" s="48"/>
    </row>
  </sheetData>
  <mergeCells count="39">
    <mergeCell ref="A1:E1"/>
    <mergeCell ref="A2:E2"/>
    <mergeCell ref="A110:E110"/>
    <mergeCell ref="A79:E79"/>
    <mergeCell ref="A66:E66"/>
    <mergeCell ref="A17:E17"/>
    <mergeCell ref="A4:E4"/>
    <mergeCell ref="B40:D40"/>
    <mergeCell ref="D42:D44"/>
    <mergeCell ref="B49:D49"/>
    <mergeCell ref="D51:D53"/>
    <mergeCell ref="B9:D9"/>
    <mergeCell ref="D11:D13"/>
    <mergeCell ref="B22:D22"/>
    <mergeCell ref="D24:D26"/>
    <mergeCell ref="B31:D31"/>
    <mergeCell ref="B115:D115"/>
    <mergeCell ref="D144:D146"/>
    <mergeCell ref="D86:D88"/>
    <mergeCell ref="B93:D93"/>
    <mergeCell ref="D95:D97"/>
    <mergeCell ref="B102:D102"/>
    <mergeCell ref="D104:D106"/>
    <mergeCell ref="D33:D35"/>
    <mergeCell ref="D153:D155"/>
    <mergeCell ref="D162:D164"/>
    <mergeCell ref="D117:D119"/>
    <mergeCell ref="B124:D124"/>
    <mergeCell ref="D126:D128"/>
    <mergeCell ref="B133:D133"/>
    <mergeCell ref="D135:D137"/>
    <mergeCell ref="B142:D142"/>
    <mergeCell ref="B151:D151"/>
    <mergeCell ref="B160:D160"/>
    <mergeCell ref="B58:D58"/>
    <mergeCell ref="D60:D62"/>
    <mergeCell ref="B71:D71"/>
    <mergeCell ref="D73:D75"/>
    <mergeCell ref="B84:D85"/>
  </mergeCells>
  <hyperlinks>
    <hyperlink ref="D73" r:id="rId1" location="gsc.tab" display="MIR 2024_x000a_Disponible en:  https://www.pef.hacienda.gob.mx/es/PEF2024/generales_x000a__x000a_ROP 2024  DOF: 29/12/2023_x000a_https://www.dof.gob.mx/nota_detalle.php?codigo=5713366&amp;fecha=29/12/2023#gsc.tab" xr:uid="{00000000-0004-0000-0900-000000000000}"/>
    <hyperlink ref="D162" r:id="rId2" display="MIR 2024_x000a_Disponible en: https://www.pef.hacienda.gob.mx/es/PEF2024/ramo47_x000a_" xr:uid="{00000000-0004-0000-0900-000003000000}"/>
  </hyperlinks>
  <pageMargins left="0.7" right="0.7" top="0.75" bottom="0.75" header="0" footer="0"/>
  <pageSetup orientation="landscape"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013"/>
  <sheetViews>
    <sheetView topLeftCell="B1" zoomScaleNormal="100" workbookViewId="0">
      <selection activeCell="C20" sqref="C20"/>
    </sheetView>
  </sheetViews>
  <sheetFormatPr baseColWidth="10" defaultColWidth="11.125" defaultRowHeight="15" customHeight="1" x14ac:dyDescent="0.25"/>
  <cols>
    <col min="1" max="1" width="19.125" style="2" customWidth="1"/>
    <col min="2" max="5" width="52.375" style="2" customWidth="1"/>
    <col min="6" max="17" width="10.5" style="2" customWidth="1"/>
    <col min="18" max="23" width="10.5" customWidth="1"/>
  </cols>
  <sheetData>
    <row r="1" spans="1:23" s="9" customFormat="1" ht="42" customHeight="1" x14ac:dyDescent="0.2">
      <c r="A1" s="187" t="s">
        <v>0</v>
      </c>
      <c r="B1" s="187"/>
      <c r="C1" s="187"/>
      <c r="D1" s="187"/>
      <c r="E1" s="187"/>
    </row>
    <row r="2" spans="1:23" s="156" customFormat="1" ht="18.75" customHeight="1" x14ac:dyDescent="0.3">
      <c r="A2" s="171" t="s">
        <v>283</v>
      </c>
      <c r="B2" s="171"/>
      <c r="C2" s="171"/>
      <c r="D2" s="171"/>
      <c r="E2" s="171"/>
      <c r="F2" s="157"/>
      <c r="G2" s="157"/>
      <c r="H2" s="157"/>
      <c r="I2" s="157"/>
      <c r="J2" s="157"/>
      <c r="K2" s="157"/>
      <c r="L2" s="157"/>
      <c r="M2" s="157"/>
      <c r="N2" s="157"/>
      <c r="O2" s="157"/>
      <c r="P2" s="157"/>
      <c r="Q2" s="157"/>
    </row>
    <row r="3" spans="1:23" ht="20.25" x14ac:dyDescent="0.25">
      <c r="A3" s="127"/>
      <c r="B3" s="127"/>
      <c r="C3" s="127"/>
      <c r="D3" s="127"/>
      <c r="E3" s="1"/>
      <c r="F3" s="1"/>
      <c r="G3" s="1"/>
      <c r="H3" s="1"/>
      <c r="I3" s="1"/>
      <c r="J3" s="1"/>
      <c r="K3" s="1"/>
      <c r="L3" s="1"/>
      <c r="M3" s="1"/>
      <c r="N3" s="1"/>
      <c r="O3" s="1"/>
      <c r="P3" s="1"/>
      <c r="Q3" s="1"/>
    </row>
    <row r="4" spans="1:23" ht="20.25" customHeight="1" x14ac:dyDescent="0.25">
      <c r="A4" s="154" t="s">
        <v>141</v>
      </c>
      <c r="B4" s="154" t="s">
        <v>22</v>
      </c>
      <c r="C4" s="155" t="s">
        <v>19</v>
      </c>
      <c r="D4" s="155" t="s">
        <v>20</v>
      </c>
      <c r="E4" s="155" t="s">
        <v>21</v>
      </c>
      <c r="F4"/>
      <c r="G4"/>
      <c r="H4"/>
      <c r="I4"/>
      <c r="J4"/>
      <c r="K4"/>
      <c r="L4"/>
      <c r="M4"/>
      <c r="N4"/>
      <c r="O4"/>
      <c r="P4"/>
      <c r="Q4"/>
    </row>
    <row r="5" spans="1:23" ht="15.75" x14ac:dyDescent="0.25">
      <c r="A5" s="140" t="s">
        <v>142</v>
      </c>
      <c r="B5" s="160">
        <f>+SUM(C5:E5)</f>
        <v>10.899999999999999</v>
      </c>
      <c r="C5" s="159">
        <f>+ROUND(AVERAGE(B10,B19,B27,B36,B45,B54,B63),1)</f>
        <v>3.9</v>
      </c>
      <c r="D5" s="159">
        <f>+ROUND(AVERAGE(B11,B20,B28,B37,B46,B55,B64),1)</f>
        <v>3.7</v>
      </c>
      <c r="E5" s="159">
        <f>+ROUND(AVERAGE(B12,B21,B29,B38),1)</f>
        <v>3.3</v>
      </c>
      <c r="F5"/>
      <c r="G5"/>
      <c r="H5"/>
      <c r="I5"/>
      <c r="J5"/>
      <c r="K5"/>
      <c r="L5"/>
      <c r="M5"/>
      <c r="N5"/>
      <c r="O5"/>
      <c r="P5"/>
      <c r="Q5"/>
    </row>
    <row r="6" spans="1:23" ht="15.75" x14ac:dyDescent="0.25">
      <c r="A6" s="140" t="s">
        <v>29</v>
      </c>
      <c r="B6" s="142">
        <f>+B5/12</f>
        <v>0.90833333333333321</v>
      </c>
      <c r="C6" s="139">
        <f>+C5/4</f>
        <v>0.97499999999999998</v>
      </c>
      <c r="D6" s="139">
        <f>+D5/4</f>
        <v>0.92500000000000004</v>
      </c>
      <c r="E6" s="139">
        <f>+E5/4</f>
        <v>0.82499999999999996</v>
      </c>
      <c r="F6"/>
      <c r="G6"/>
      <c r="H6"/>
      <c r="I6"/>
      <c r="J6"/>
      <c r="K6"/>
      <c r="L6"/>
      <c r="M6"/>
      <c r="N6"/>
      <c r="O6"/>
      <c r="P6"/>
      <c r="Q6"/>
    </row>
    <row r="7" spans="1:23" ht="21" customHeight="1" x14ac:dyDescent="0.25">
      <c r="A7" s="31"/>
      <c r="B7" s="31"/>
      <c r="C7" s="31"/>
      <c r="D7" s="31"/>
      <c r="R7" s="2"/>
      <c r="S7" s="2"/>
      <c r="T7" s="2"/>
      <c r="U7" s="2"/>
      <c r="V7" s="2"/>
      <c r="W7" s="2"/>
    </row>
    <row r="8" spans="1:23" ht="26.25" customHeight="1" x14ac:dyDescent="0.25">
      <c r="A8" s="67" t="s">
        <v>89</v>
      </c>
      <c r="B8" s="196" t="s">
        <v>166</v>
      </c>
      <c r="C8" s="197"/>
      <c r="D8" s="197"/>
      <c r="E8" s="31"/>
      <c r="R8" s="2"/>
      <c r="S8" s="2"/>
      <c r="T8" s="2"/>
      <c r="U8" s="2"/>
      <c r="V8" s="2"/>
      <c r="W8" s="2"/>
    </row>
    <row r="9" spans="1:23" ht="31.5" customHeight="1" x14ac:dyDescent="0.25">
      <c r="A9" s="67" t="s">
        <v>14</v>
      </c>
      <c r="B9" s="67" t="s">
        <v>24</v>
      </c>
      <c r="C9" s="67" t="s">
        <v>25</v>
      </c>
      <c r="D9" s="67" t="s">
        <v>32</v>
      </c>
      <c r="E9" s="31"/>
      <c r="R9" s="2"/>
      <c r="S9" s="2"/>
      <c r="T9" s="2"/>
      <c r="U9" s="2"/>
      <c r="V9" s="2"/>
      <c r="W9" s="2"/>
    </row>
    <row r="10" spans="1:23" ht="115.5" customHeight="1" x14ac:dyDescent="0.25">
      <c r="A10" s="20" t="s">
        <v>19</v>
      </c>
      <c r="B10" s="14">
        <v>4</v>
      </c>
      <c r="C10" s="10" t="s">
        <v>90</v>
      </c>
      <c r="D10" s="178" t="s">
        <v>91</v>
      </c>
      <c r="E10" s="31"/>
      <c r="R10" s="2"/>
      <c r="S10" s="2"/>
      <c r="T10" s="2"/>
      <c r="U10" s="2"/>
      <c r="V10" s="2"/>
      <c r="W10" s="2"/>
    </row>
    <row r="11" spans="1:23" ht="171.75" customHeight="1" x14ac:dyDescent="0.25">
      <c r="A11" s="20" t="s">
        <v>20</v>
      </c>
      <c r="B11" s="14">
        <v>4</v>
      </c>
      <c r="C11" s="10" t="s">
        <v>304</v>
      </c>
      <c r="D11" s="191"/>
      <c r="E11" s="70"/>
      <c r="R11" s="2"/>
      <c r="S11" s="2"/>
      <c r="T11" s="2"/>
      <c r="U11" s="2"/>
      <c r="V11" s="2"/>
      <c r="W11" s="2"/>
    </row>
    <row r="12" spans="1:23" ht="173.25" customHeight="1" x14ac:dyDescent="0.25">
      <c r="A12" s="20" t="s">
        <v>21</v>
      </c>
      <c r="B12" s="20">
        <v>1</v>
      </c>
      <c r="C12" s="10" t="s">
        <v>92</v>
      </c>
      <c r="D12" s="191"/>
      <c r="E12" s="31"/>
      <c r="R12" s="2"/>
      <c r="S12" s="2"/>
      <c r="T12" s="2"/>
      <c r="U12" s="2"/>
      <c r="V12" s="2"/>
      <c r="W12" s="2"/>
    </row>
    <row r="13" spans="1:23" ht="18" customHeight="1" x14ac:dyDescent="0.25">
      <c r="A13" s="22" t="s">
        <v>93</v>
      </c>
      <c r="B13" s="20">
        <f>SUM(B10:B12)</f>
        <v>9</v>
      </c>
      <c r="C13" s="31"/>
      <c r="D13" s="31"/>
      <c r="R13" s="2"/>
      <c r="S13" s="2"/>
      <c r="T13" s="2"/>
      <c r="U13" s="2"/>
      <c r="V13" s="2"/>
      <c r="W13" s="2"/>
    </row>
    <row r="14" spans="1:23" ht="18" customHeight="1" x14ac:dyDescent="0.25">
      <c r="A14" s="22" t="s">
        <v>29</v>
      </c>
      <c r="B14" s="23">
        <f>+B13/12</f>
        <v>0.75</v>
      </c>
      <c r="C14" s="31"/>
      <c r="R14" s="2"/>
      <c r="S14" s="2"/>
      <c r="T14" s="2"/>
      <c r="U14" s="2"/>
      <c r="V14" s="2"/>
      <c r="W14" s="2"/>
    </row>
    <row r="15" spans="1:23" ht="13.5" customHeight="1" x14ac:dyDescent="0.25">
      <c r="A15" s="31"/>
      <c r="B15" s="31"/>
      <c r="R15" s="2"/>
      <c r="S15" s="2"/>
      <c r="T15" s="2"/>
      <c r="U15" s="2"/>
      <c r="V15" s="2"/>
      <c r="W15" s="2"/>
    </row>
    <row r="16" spans="1:23" ht="13.5" customHeight="1" x14ac:dyDescent="0.25">
      <c r="A16" s="31"/>
      <c r="B16" s="31"/>
      <c r="C16" s="31"/>
      <c r="D16" s="31"/>
      <c r="R16" s="2"/>
      <c r="S16" s="2"/>
      <c r="T16" s="2"/>
      <c r="U16" s="2"/>
      <c r="V16" s="2"/>
      <c r="W16" s="2"/>
    </row>
    <row r="17" spans="1:23" ht="26.25" customHeight="1" x14ac:dyDescent="0.25">
      <c r="A17" s="67" t="s">
        <v>89</v>
      </c>
      <c r="B17" s="196" t="s">
        <v>187</v>
      </c>
      <c r="C17" s="197"/>
      <c r="D17" s="197"/>
      <c r="E17" s="31"/>
      <c r="R17" s="2"/>
      <c r="S17" s="2"/>
      <c r="T17" s="2"/>
      <c r="U17" s="2"/>
      <c r="V17" s="2"/>
      <c r="W17" s="2"/>
    </row>
    <row r="18" spans="1:23" ht="29.25" customHeight="1" x14ac:dyDescent="0.25">
      <c r="A18" s="67" t="s">
        <v>14</v>
      </c>
      <c r="B18" s="67" t="s">
        <v>24</v>
      </c>
      <c r="C18" s="67" t="s">
        <v>25</v>
      </c>
      <c r="D18" s="67" t="s">
        <v>32</v>
      </c>
      <c r="E18" s="31"/>
      <c r="R18" s="2"/>
      <c r="S18" s="2"/>
      <c r="T18" s="2"/>
      <c r="U18" s="2"/>
      <c r="V18" s="2"/>
      <c r="W18" s="2"/>
    </row>
    <row r="19" spans="1:23" ht="103.5" customHeight="1" x14ac:dyDescent="0.25">
      <c r="A19" s="20" t="s">
        <v>19</v>
      </c>
      <c r="B19" s="14">
        <v>4</v>
      </c>
      <c r="C19" s="21" t="s">
        <v>284</v>
      </c>
      <c r="D19" s="178" t="s">
        <v>43</v>
      </c>
      <c r="E19" s="31"/>
      <c r="R19" s="2"/>
      <c r="S19" s="2"/>
      <c r="T19" s="2"/>
      <c r="U19" s="2"/>
      <c r="V19" s="2"/>
      <c r="W19" s="2"/>
    </row>
    <row r="20" spans="1:23" ht="327.75" x14ac:dyDescent="0.25">
      <c r="A20" s="20" t="s">
        <v>20</v>
      </c>
      <c r="B20" s="14">
        <v>4</v>
      </c>
      <c r="C20" s="21" t="s">
        <v>325</v>
      </c>
      <c r="D20" s="191"/>
      <c r="E20" s="31"/>
      <c r="R20" s="2"/>
      <c r="S20" s="2"/>
      <c r="T20" s="2"/>
      <c r="U20" s="2"/>
      <c r="V20" s="2"/>
      <c r="W20" s="2"/>
    </row>
    <row r="21" spans="1:23" ht="128.25" x14ac:dyDescent="0.25">
      <c r="A21" s="20" t="s">
        <v>21</v>
      </c>
      <c r="B21" s="20">
        <v>4</v>
      </c>
      <c r="C21" s="10" t="s">
        <v>282</v>
      </c>
      <c r="D21" s="191"/>
      <c r="E21" s="31"/>
      <c r="R21" s="2"/>
      <c r="S21" s="2"/>
      <c r="T21" s="2"/>
      <c r="U21" s="2"/>
      <c r="V21" s="2"/>
      <c r="W21" s="2"/>
    </row>
    <row r="22" spans="1:23" ht="18.95" customHeight="1" x14ac:dyDescent="0.25">
      <c r="A22" s="22" t="s">
        <v>93</v>
      </c>
      <c r="B22" s="20">
        <f>SUM(B19:B21)</f>
        <v>12</v>
      </c>
      <c r="C22" s="31"/>
      <c r="D22" s="31"/>
      <c r="R22" s="2"/>
      <c r="S22" s="2"/>
      <c r="T22" s="2"/>
      <c r="U22" s="2"/>
      <c r="V22" s="2"/>
      <c r="W22" s="2"/>
    </row>
    <row r="23" spans="1:23" ht="17.100000000000001" customHeight="1" x14ac:dyDescent="0.25">
      <c r="A23" s="22" t="s">
        <v>29</v>
      </c>
      <c r="B23" s="23">
        <f>+B22/12</f>
        <v>1</v>
      </c>
      <c r="C23" s="31"/>
      <c r="R23" s="2"/>
      <c r="S23" s="2"/>
      <c r="T23" s="2"/>
      <c r="U23" s="2"/>
      <c r="V23" s="2"/>
      <c r="W23" s="2"/>
    </row>
    <row r="24" spans="1:23" ht="13.5" customHeight="1" x14ac:dyDescent="0.25">
      <c r="A24" s="31"/>
      <c r="B24" s="31"/>
      <c r="C24" s="31"/>
      <c r="D24" s="31"/>
      <c r="R24" s="2"/>
      <c r="S24" s="2"/>
      <c r="T24" s="2"/>
      <c r="U24" s="2"/>
      <c r="V24" s="2"/>
      <c r="W24" s="2"/>
    </row>
    <row r="25" spans="1:23" ht="28.5" customHeight="1" x14ac:dyDescent="0.25">
      <c r="A25" s="67" t="s">
        <v>89</v>
      </c>
      <c r="B25" s="198" t="s">
        <v>168</v>
      </c>
      <c r="C25" s="197"/>
      <c r="D25" s="197"/>
      <c r="E25" s="31"/>
      <c r="R25" s="2"/>
      <c r="S25" s="2"/>
      <c r="T25" s="2"/>
      <c r="U25" s="2"/>
      <c r="V25" s="2"/>
      <c r="W25" s="2"/>
    </row>
    <row r="26" spans="1:23" ht="33" customHeight="1" x14ac:dyDescent="0.25">
      <c r="A26" s="67" t="s">
        <v>14</v>
      </c>
      <c r="B26" s="67" t="s">
        <v>24</v>
      </c>
      <c r="C26" s="67" t="s">
        <v>25</v>
      </c>
      <c r="D26" s="67" t="s">
        <v>32</v>
      </c>
      <c r="E26" s="31"/>
      <c r="R26" s="2"/>
      <c r="S26" s="2"/>
      <c r="T26" s="2"/>
      <c r="U26" s="2"/>
      <c r="V26" s="2"/>
      <c r="W26" s="2"/>
    </row>
    <row r="27" spans="1:23" ht="72.75" customHeight="1" x14ac:dyDescent="0.25">
      <c r="A27" s="68" t="s">
        <v>19</v>
      </c>
      <c r="B27" s="14">
        <v>4</v>
      </c>
      <c r="C27" s="25" t="s">
        <v>285</v>
      </c>
      <c r="D27" s="178" t="s">
        <v>94</v>
      </c>
      <c r="E27" s="31"/>
      <c r="R27" s="2"/>
      <c r="S27" s="2"/>
      <c r="T27" s="2"/>
      <c r="U27" s="2"/>
      <c r="V27" s="2"/>
      <c r="W27" s="2"/>
    </row>
    <row r="28" spans="1:23" ht="128.25" x14ac:dyDescent="0.25">
      <c r="A28" s="20" t="s">
        <v>20</v>
      </c>
      <c r="B28" s="14">
        <v>2</v>
      </c>
      <c r="C28" s="21" t="s">
        <v>309</v>
      </c>
      <c r="D28" s="191"/>
      <c r="E28" s="31"/>
      <c r="R28" s="2"/>
      <c r="S28" s="2"/>
      <c r="T28" s="2"/>
      <c r="U28" s="2"/>
      <c r="V28" s="2"/>
      <c r="W28" s="2"/>
    </row>
    <row r="29" spans="1:23" ht="173.25" customHeight="1" x14ac:dyDescent="0.25">
      <c r="A29" s="20" t="s">
        <v>21</v>
      </c>
      <c r="B29" s="20">
        <v>4</v>
      </c>
      <c r="C29" s="7" t="s">
        <v>189</v>
      </c>
      <c r="D29" s="191"/>
      <c r="E29" s="31"/>
      <c r="R29" s="2"/>
      <c r="S29" s="2"/>
      <c r="T29" s="2"/>
      <c r="U29" s="2"/>
      <c r="V29" s="2"/>
      <c r="W29" s="2"/>
    </row>
    <row r="30" spans="1:23" ht="15.75" customHeight="1" x14ac:dyDescent="0.25">
      <c r="A30" s="22" t="s">
        <v>93</v>
      </c>
      <c r="B30" s="20">
        <f>SUM(B27:B29)</f>
        <v>10</v>
      </c>
      <c r="C30" s="31"/>
      <c r="D30" s="31"/>
      <c r="R30" s="2"/>
      <c r="S30" s="2"/>
      <c r="T30" s="2"/>
      <c r="U30" s="2"/>
      <c r="V30" s="2"/>
      <c r="W30" s="2"/>
    </row>
    <row r="31" spans="1:23" ht="13.5" customHeight="1" x14ac:dyDescent="0.25">
      <c r="A31" s="22" t="s">
        <v>29</v>
      </c>
      <c r="B31" s="23">
        <f>+B30/12</f>
        <v>0.83333333333333337</v>
      </c>
      <c r="C31" s="31"/>
      <c r="R31" s="2"/>
      <c r="S31" s="2"/>
      <c r="T31" s="2"/>
      <c r="U31" s="2"/>
      <c r="V31" s="2"/>
      <c r="W31" s="2"/>
    </row>
    <row r="32" spans="1:23" ht="13.5" customHeight="1" x14ac:dyDescent="0.25">
      <c r="A32" s="31"/>
      <c r="B32" s="31"/>
      <c r="R32" s="2"/>
      <c r="S32" s="2"/>
      <c r="T32" s="2"/>
      <c r="U32" s="2"/>
      <c r="V32" s="2"/>
      <c r="W32" s="2"/>
    </row>
    <row r="33" spans="1:23" ht="13.5" customHeight="1" x14ac:dyDescent="0.25">
      <c r="A33" s="31"/>
      <c r="B33" s="31"/>
      <c r="C33" s="31"/>
      <c r="D33" s="31"/>
      <c r="R33" s="2"/>
      <c r="S33" s="2"/>
      <c r="T33" s="2"/>
      <c r="U33" s="2"/>
      <c r="V33" s="2"/>
      <c r="W33" s="2"/>
    </row>
    <row r="34" spans="1:23" ht="27.75" customHeight="1" x14ac:dyDescent="0.25">
      <c r="A34" s="67" t="s">
        <v>89</v>
      </c>
      <c r="B34" s="196" t="s">
        <v>162</v>
      </c>
      <c r="C34" s="197"/>
      <c r="D34" s="197"/>
      <c r="E34" s="31"/>
      <c r="R34" s="2"/>
      <c r="S34" s="2"/>
      <c r="T34" s="2"/>
      <c r="U34" s="2"/>
      <c r="V34" s="2"/>
      <c r="W34" s="2"/>
    </row>
    <row r="35" spans="1:23" ht="21" customHeight="1" x14ac:dyDescent="0.25">
      <c r="A35" s="67" t="s">
        <v>14</v>
      </c>
      <c r="B35" s="67" t="s">
        <v>24</v>
      </c>
      <c r="C35" s="67" t="s">
        <v>25</v>
      </c>
      <c r="D35" s="67" t="s">
        <v>32</v>
      </c>
      <c r="E35" s="31"/>
      <c r="R35" s="2"/>
      <c r="S35" s="2"/>
      <c r="T35" s="2"/>
      <c r="U35" s="2"/>
      <c r="V35" s="2"/>
      <c r="W35" s="2"/>
    </row>
    <row r="36" spans="1:23" ht="171" x14ac:dyDescent="0.25">
      <c r="A36" s="20" t="s">
        <v>19</v>
      </c>
      <c r="B36" s="14">
        <v>3</v>
      </c>
      <c r="C36" s="10" t="s">
        <v>286</v>
      </c>
      <c r="D36" s="178" t="s">
        <v>35</v>
      </c>
      <c r="E36" s="31"/>
      <c r="R36" s="2"/>
      <c r="S36" s="2"/>
      <c r="T36" s="2"/>
      <c r="U36" s="2"/>
      <c r="V36" s="2"/>
      <c r="W36" s="2"/>
    </row>
    <row r="37" spans="1:23" ht="156.75" x14ac:dyDescent="0.25">
      <c r="A37" s="20" t="s">
        <v>20</v>
      </c>
      <c r="B37" s="14">
        <v>4</v>
      </c>
      <c r="C37" s="10" t="s">
        <v>321</v>
      </c>
      <c r="D37" s="188"/>
      <c r="E37" s="31"/>
      <c r="R37" s="2"/>
      <c r="S37" s="2"/>
      <c r="T37" s="2"/>
      <c r="U37" s="2"/>
      <c r="V37" s="2"/>
      <c r="W37" s="2"/>
    </row>
    <row r="38" spans="1:23" ht="119.1" customHeight="1" x14ac:dyDescent="0.25">
      <c r="A38" s="20" t="s">
        <v>21</v>
      </c>
      <c r="B38" s="11">
        <v>4</v>
      </c>
      <c r="C38" s="10" t="s">
        <v>287</v>
      </c>
      <c r="D38" s="188"/>
      <c r="E38" s="31"/>
      <c r="R38" s="2"/>
      <c r="S38" s="2"/>
      <c r="T38" s="2"/>
      <c r="U38" s="2"/>
      <c r="V38" s="2"/>
      <c r="W38" s="2"/>
    </row>
    <row r="39" spans="1:23" ht="18.75" customHeight="1" x14ac:dyDescent="0.25">
      <c r="A39" s="22" t="s">
        <v>93</v>
      </c>
      <c r="B39" s="20">
        <f>SUM(B36:B38)</f>
        <v>11</v>
      </c>
      <c r="C39" s="31"/>
      <c r="D39" s="31"/>
      <c r="R39" s="2"/>
      <c r="S39" s="2"/>
      <c r="T39" s="2"/>
      <c r="U39" s="2"/>
      <c r="V39" s="2"/>
      <c r="W39" s="2"/>
    </row>
    <row r="40" spans="1:23" ht="19.5" customHeight="1" x14ac:dyDescent="0.25">
      <c r="A40" s="22" t="s">
        <v>29</v>
      </c>
      <c r="B40" s="23">
        <f>+B39/12</f>
        <v>0.91666666666666663</v>
      </c>
      <c r="C40" s="31"/>
      <c r="R40" s="2"/>
      <c r="S40" s="2"/>
      <c r="T40" s="2"/>
      <c r="U40" s="2"/>
      <c r="V40" s="2"/>
      <c r="W40" s="2"/>
    </row>
    <row r="41" spans="1:23" ht="13.5" customHeight="1" x14ac:dyDescent="0.25">
      <c r="A41" s="31"/>
      <c r="B41" s="31"/>
      <c r="R41" s="2"/>
      <c r="S41" s="2"/>
      <c r="T41" s="2"/>
      <c r="U41" s="2"/>
      <c r="V41" s="2"/>
      <c r="W41" s="2"/>
    </row>
    <row r="42" spans="1:23" ht="13.5" customHeight="1" x14ac:dyDescent="0.25">
      <c r="A42" s="31"/>
      <c r="B42" s="31"/>
      <c r="C42" s="31"/>
      <c r="D42" s="31"/>
      <c r="R42" s="2"/>
      <c r="S42" s="2"/>
      <c r="T42" s="2"/>
      <c r="U42" s="2"/>
      <c r="V42" s="2"/>
      <c r="W42" s="2"/>
    </row>
    <row r="43" spans="1:23" ht="21.95" customHeight="1" x14ac:dyDescent="0.25">
      <c r="A43" s="67" t="s">
        <v>89</v>
      </c>
      <c r="B43" s="196" t="s">
        <v>186</v>
      </c>
      <c r="C43" s="197"/>
      <c r="D43" s="197"/>
      <c r="E43" s="31"/>
      <c r="R43" s="2"/>
      <c r="S43" s="2"/>
      <c r="T43" s="2"/>
      <c r="U43" s="2"/>
      <c r="V43" s="2"/>
      <c r="W43" s="2"/>
    </row>
    <row r="44" spans="1:23" ht="27" customHeight="1" x14ac:dyDescent="0.25">
      <c r="A44" s="67" t="s">
        <v>14</v>
      </c>
      <c r="B44" s="67" t="s">
        <v>24</v>
      </c>
      <c r="C44" s="67" t="s">
        <v>25</v>
      </c>
      <c r="D44" s="67" t="s">
        <v>32</v>
      </c>
      <c r="E44" s="31"/>
      <c r="R44" s="2"/>
      <c r="S44" s="2"/>
      <c r="T44" s="2"/>
      <c r="U44" s="2"/>
      <c r="V44" s="2"/>
      <c r="W44" s="2"/>
    </row>
    <row r="45" spans="1:23" ht="28.5" x14ac:dyDescent="0.25">
      <c r="A45" s="20" t="s">
        <v>19</v>
      </c>
      <c r="B45" s="14">
        <v>4</v>
      </c>
      <c r="C45" s="21" t="s">
        <v>288</v>
      </c>
      <c r="D45" s="178" t="s">
        <v>95</v>
      </c>
      <c r="E45" s="31"/>
      <c r="R45" s="2"/>
      <c r="S45" s="2"/>
      <c r="T45" s="2"/>
      <c r="U45" s="2"/>
      <c r="V45" s="2"/>
      <c r="W45" s="2"/>
    </row>
    <row r="46" spans="1:23" ht="15.75" x14ac:dyDescent="0.25">
      <c r="A46" s="20" t="s">
        <v>20</v>
      </c>
      <c r="B46" s="14">
        <v>4</v>
      </c>
      <c r="C46" s="21" t="s">
        <v>131</v>
      </c>
      <c r="D46" s="191"/>
      <c r="E46" s="31"/>
      <c r="R46" s="2"/>
      <c r="S46" s="2"/>
      <c r="T46" s="2"/>
      <c r="U46" s="2"/>
      <c r="V46" s="2"/>
      <c r="W46" s="2"/>
    </row>
    <row r="47" spans="1:23" ht="15.75" x14ac:dyDescent="0.25">
      <c r="A47" s="20" t="s">
        <v>21</v>
      </c>
      <c r="B47" s="20" t="s">
        <v>45</v>
      </c>
      <c r="C47" s="71" t="s">
        <v>96</v>
      </c>
      <c r="D47" s="191"/>
      <c r="E47" s="31"/>
      <c r="R47" s="2"/>
      <c r="S47" s="2"/>
      <c r="T47" s="2"/>
      <c r="U47" s="2"/>
      <c r="V47" s="2"/>
      <c r="W47" s="2"/>
    </row>
    <row r="48" spans="1:23" ht="13.5" customHeight="1" x14ac:dyDescent="0.25">
      <c r="A48" s="22" t="s">
        <v>93</v>
      </c>
      <c r="B48" s="20">
        <f>SUM(B45:B47)</f>
        <v>8</v>
      </c>
      <c r="C48" s="31"/>
      <c r="D48" s="31"/>
      <c r="R48" s="2"/>
      <c r="S48" s="2"/>
      <c r="T48" s="2"/>
      <c r="U48" s="2"/>
      <c r="V48" s="2"/>
      <c r="W48" s="2"/>
    </row>
    <row r="49" spans="1:23" ht="23.1" customHeight="1" x14ac:dyDescent="0.25">
      <c r="A49" s="22" t="s">
        <v>29</v>
      </c>
      <c r="B49" s="23">
        <f>+B48/8</f>
        <v>1</v>
      </c>
      <c r="C49" s="31"/>
      <c r="R49" s="2"/>
      <c r="S49" s="2"/>
      <c r="T49" s="2"/>
      <c r="U49" s="2"/>
      <c r="V49" s="2"/>
      <c r="W49" s="2"/>
    </row>
    <row r="50" spans="1:23" ht="13.5" customHeight="1" x14ac:dyDescent="0.25">
      <c r="A50" s="31"/>
      <c r="R50" s="2"/>
      <c r="S50" s="2"/>
      <c r="T50" s="2"/>
      <c r="U50" s="2"/>
      <c r="V50" s="2"/>
      <c r="W50" s="2"/>
    </row>
    <row r="51" spans="1:23" ht="13.5" customHeight="1" x14ac:dyDescent="0.25">
      <c r="A51" s="31"/>
      <c r="B51" s="31"/>
      <c r="C51" s="31"/>
      <c r="D51" s="31"/>
      <c r="R51" s="2"/>
      <c r="S51" s="2"/>
      <c r="T51" s="2"/>
      <c r="U51" s="2"/>
      <c r="V51" s="2"/>
      <c r="W51" s="2"/>
    </row>
    <row r="52" spans="1:23" ht="28.5" customHeight="1" x14ac:dyDescent="0.25">
      <c r="A52" s="67" t="s">
        <v>89</v>
      </c>
      <c r="B52" s="196" t="s">
        <v>185</v>
      </c>
      <c r="C52" s="197"/>
      <c r="D52" s="197"/>
      <c r="E52" s="31"/>
      <c r="R52" s="2"/>
      <c r="S52" s="2"/>
      <c r="T52" s="2"/>
      <c r="U52" s="2"/>
      <c r="V52" s="2"/>
      <c r="W52" s="2"/>
    </row>
    <row r="53" spans="1:23" ht="30.75" customHeight="1" x14ac:dyDescent="0.25">
      <c r="A53" s="67" t="s">
        <v>14</v>
      </c>
      <c r="B53" s="67" t="s">
        <v>24</v>
      </c>
      <c r="C53" s="67" t="s">
        <v>25</v>
      </c>
      <c r="D53" s="67" t="s">
        <v>32</v>
      </c>
      <c r="E53" s="31"/>
      <c r="R53" s="2"/>
      <c r="S53" s="2"/>
      <c r="T53" s="2"/>
      <c r="U53" s="2"/>
      <c r="V53" s="2"/>
      <c r="W53" s="2"/>
    </row>
    <row r="54" spans="1:23" ht="51" customHeight="1" x14ac:dyDescent="0.25">
      <c r="A54" s="20" t="s">
        <v>19</v>
      </c>
      <c r="B54" s="14">
        <v>4</v>
      </c>
      <c r="C54" s="21" t="s">
        <v>289</v>
      </c>
      <c r="D54" s="178" t="s">
        <v>95</v>
      </c>
      <c r="E54" s="31"/>
      <c r="R54" s="2"/>
      <c r="S54" s="2"/>
      <c r="T54" s="2"/>
      <c r="U54" s="2"/>
      <c r="V54" s="2"/>
      <c r="W54" s="2"/>
    </row>
    <row r="55" spans="1:23" ht="114" x14ac:dyDescent="0.25">
      <c r="A55" s="20" t="s">
        <v>20</v>
      </c>
      <c r="B55" s="14">
        <v>4</v>
      </c>
      <c r="C55" s="21" t="s">
        <v>330</v>
      </c>
      <c r="D55" s="191"/>
      <c r="E55" s="31"/>
      <c r="R55" s="2"/>
      <c r="S55" s="2"/>
      <c r="T55" s="2"/>
      <c r="U55" s="2"/>
      <c r="V55" s="2"/>
      <c r="W55" s="2"/>
    </row>
    <row r="56" spans="1:23" ht="28.5" customHeight="1" x14ac:dyDescent="0.25">
      <c r="A56" s="20" t="s">
        <v>21</v>
      </c>
      <c r="B56" s="20" t="s">
        <v>45</v>
      </c>
      <c r="C56" s="21" t="s">
        <v>96</v>
      </c>
      <c r="D56" s="191"/>
      <c r="E56" s="31"/>
      <c r="R56" s="2"/>
      <c r="S56" s="2"/>
      <c r="T56" s="2"/>
      <c r="U56" s="2"/>
      <c r="V56" s="2"/>
      <c r="W56" s="2"/>
    </row>
    <row r="57" spans="1:23" ht="13.5" customHeight="1" x14ac:dyDescent="0.25">
      <c r="A57" s="22" t="s">
        <v>93</v>
      </c>
      <c r="B57" s="20">
        <f>SUM(B54:B56)</f>
        <v>8</v>
      </c>
      <c r="C57" s="31"/>
      <c r="D57" s="31"/>
      <c r="R57" s="2"/>
      <c r="S57" s="2"/>
      <c r="T57" s="2"/>
      <c r="U57" s="2"/>
      <c r="V57" s="2"/>
      <c r="W57" s="2"/>
    </row>
    <row r="58" spans="1:23" ht="13.5" customHeight="1" x14ac:dyDescent="0.25">
      <c r="A58" s="22" t="s">
        <v>29</v>
      </c>
      <c r="B58" s="23">
        <f>+B57/8</f>
        <v>1</v>
      </c>
      <c r="C58" s="31"/>
      <c r="R58" s="2"/>
      <c r="S58" s="2"/>
      <c r="T58" s="2"/>
      <c r="U58" s="2"/>
      <c r="V58" s="2"/>
      <c r="W58" s="2"/>
    </row>
    <row r="59" spans="1:23" ht="13.5" customHeight="1" x14ac:dyDescent="0.25">
      <c r="A59" s="31"/>
      <c r="B59" s="31"/>
      <c r="R59" s="2"/>
      <c r="S59" s="2"/>
      <c r="T59" s="2"/>
      <c r="U59" s="2"/>
      <c r="V59" s="2"/>
      <c r="W59" s="2"/>
    </row>
    <row r="60" spans="1:23" ht="13.5" customHeight="1" x14ac:dyDescent="0.25">
      <c r="A60" s="31"/>
      <c r="B60" s="31"/>
      <c r="C60" s="31"/>
      <c r="D60" s="31"/>
      <c r="R60" s="2"/>
      <c r="S60" s="2"/>
      <c r="T60" s="2"/>
      <c r="U60" s="2"/>
      <c r="V60" s="2"/>
      <c r="W60" s="2"/>
    </row>
    <row r="61" spans="1:23" ht="32.1" customHeight="1" x14ac:dyDescent="0.25">
      <c r="A61" s="67" t="s">
        <v>89</v>
      </c>
      <c r="B61" s="194" t="s">
        <v>184</v>
      </c>
      <c r="C61" s="195"/>
      <c r="D61" s="195"/>
      <c r="E61" s="31"/>
      <c r="R61" s="2"/>
      <c r="S61" s="2"/>
      <c r="T61" s="2"/>
      <c r="U61" s="2"/>
      <c r="V61" s="2"/>
      <c r="W61" s="2"/>
    </row>
    <row r="62" spans="1:23" ht="29.25" customHeight="1" x14ac:dyDescent="0.25">
      <c r="A62" s="67" t="s">
        <v>14</v>
      </c>
      <c r="B62" s="67" t="s">
        <v>24</v>
      </c>
      <c r="C62" s="67" t="s">
        <v>25</v>
      </c>
      <c r="D62" s="67" t="s">
        <v>32</v>
      </c>
      <c r="E62" s="31"/>
      <c r="R62" s="2"/>
      <c r="S62" s="2"/>
      <c r="T62" s="2"/>
      <c r="U62" s="2"/>
      <c r="V62" s="2"/>
      <c r="W62" s="2"/>
    </row>
    <row r="63" spans="1:23" ht="72" customHeight="1" x14ac:dyDescent="0.25">
      <c r="A63" s="20" t="s">
        <v>19</v>
      </c>
      <c r="B63" s="14">
        <v>4</v>
      </c>
      <c r="C63" s="21" t="s">
        <v>290</v>
      </c>
      <c r="D63" s="178" t="s">
        <v>334</v>
      </c>
      <c r="E63" s="31"/>
      <c r="R63" s="2"/>
      <c r="S63" s="2"/>
      <c r="T63" s="2"/>
      <c r="U63" s="2"/>
      <c r="V63" s="2"/>
      <c r="W63" s="2"/>
    </row>
    <row r="64" spans="1:23" ht="47.1" customHeight="1" x14ac:dyDescent="0.25">
      <c r="A64" s="20" t="s">
        <v>20</v>
      </c>
      <c r="B64" s="14">
        <v>4</v>
      </c>
      <c r="C64" s="21" t="s">
        <v>291</v>
      </c>
      <c r="D64" s="178"/>
      <c r="E64" s="31"/>
      <c r="R64" s="2"/>
      <c r="S64" s="2"/>
      <c r="T64" s="2"/>
      <c r="U64" s="2"/>
      <c r="V64" s="2"/>
      <c r="W64" s="2"/>
    </row>
    <row r="65" spans="1:23" ht="51" customHeight="1" x14ac:dyDescent="0.25">
      <c r="A65" s="20" t="s">
        <v>21</v>
      </c>
      <c r="B65" s="20" t="s">
        <v>45</v>
      </c>
      <c r="C65" s="21" t="s">
        <v>97</v>
      </c>
      <c r="D65" s="178"/>
      <c r="E65" s="31"/>
      <c r="R65" s="2"/>
      <c r="S65" s="2"/>
      <c r="T65" s="2"/>
      <c r="U65" s="2"/>
      <c r="V65" s="2"/>
      <c r="W65" s="2"/>
    </row>
    <row r="66" spans="1:23" ht="16.5" customHeight="1" x14ac:dyDescent="0.25">
      <c r="A66" s="22" t="s">
        <v>93</v>
      </c>
      <c r="B66" s="20">
        <f>SUM(B63:B65)</f>
        <v>8</v>
      </c>
      <c r="C66" s="31"/>
      <c r="D66" s="31"/>
      <c r="R66" s="2"/>
      <c r="S66" s="2"/>
      <c r="T66" s="2"/>
      <c r="U66" s="2"/>
      <c r="V66" s="2"/>
      <c r="W66" s="2"/>
    </row>
    <row r="67" spans="1:23" ht="13.5" customHeight="1" x14ac:dyDescent="0.25">
      <c r="A67" s="69" t="s">
        <v>29</v>
      </c>
      <c r="B67" s="23">
        <f>+B66/8</f>
        <v>1</v>
      </c>
      <c r="C67" s="31"/>
      <c r="R67" s="2"/>
      <c r="S67" s="2"/>
      <c r="T67" s="2"/>
      <c r="U67" s="2"/>
      <c r="V67" s="2"/>
      <c r="W67" s="2"/>
    </row>
    <row r="68" spans="1:23" ht="13.5" customHeight="1" x14ac:dyDescent="0.25">
      <c r="B68" s="31"/>
      <c r="R68" s="2"/>
      <c r="S68" s="2"/>
      <c r="T68" s="2"/>
      <c r="U68" s="2"/>
      <c r="V68" s="2"/>
      <c r="W68" s="2"/>
    </row>
    <row r="69" spans="1:23" ht="13.5" customHeight="1" x14ac:dyDescent="0.25">
      <c r="R69" s="2"/>
      <c r="S69" s="2"/>
      <c r="T69" s="2"/>
      <c r="U69" s="2"/>
      <c r="V69" s="2"/>
      <c r="W69" s="2"/>
    </row>
    <row r="70" spans="1:23" ht="13.5" customHeight="1" x14ac:dyDescent="0.25">
      <c r="R70" s="2"/>
      <c r="S70" s="2"/>
      <c r="T70" s="2"/>
      <c r="U70" s="2"/>
      <c r="V70" s="2"/>
      <c r="W70" s="2"/>
    </row>
    <row r="71" spans="1:23" ht="13.5" customHeight="1" x14ac:dyDescent="0.25">
      <c r="R71" s="2"/>
      <c r="S71" s="2"/>
      <c r="T71" s="2"/>
      <c r="U71" s="2"/>
      <c r="V71" s="2"/>
      <c r="W71" s="2"/>
    </row>
    <row r="72" spans="1:23" ht="13.5" customHeight="1" x14ac:dyDescent="0.25">
      <c r="R72" s="2"/>
      <c r="S72" s="2"/>
      <c r="T72" s="2"/>
      <c r="U72" s="2"/>
      <c r="V72" s="2"/>
      <c r="W72" s="2"/>
    </row>
    <row r="73" spans="1:23" ht="13.5" customHeight="1" x14ac:dyDescent="0.25">
      <c r="R73" s="2"/>
      <c r="S73" s="2"/>
      <c r="T73" s="2"/>
      <c r="U73" s="2"/>
      <c r="V73" s="2"/>
      <c r="W73" s="2"/>
    </row>
    <row r="74" spans="1:23" ht="13.5" customHeight="1" x14ac:dyDescent="0.25">
      <c r="R74" s="2"/>
      <c r="S74" s="2"/>
      <c r="T74" s="2"/>
      <c r="U74" s="2"/>
      <c r="V74" s="2"/>
      <c r="W74" s="2"/>
    </row>
    <row r="75" spans="1:23" ht="13.5" customHeight="1" x14ac:dyDescent="0.25">
      <c r="R75" s="2"/>
      <c r="S75" s="2"/>
      <c r="T75" s="2"/>
      <c r="U75" s="2"/>
      <c r="V75" s="2"/>
      <c r="W75" s="2"/>
    </row>
    <row r="76" spans="1:23" ht="13.5" customHeight="1" x14ac:dyDescent="0.25">
      <c r="R76" s="2"/>
      <c r="S76" s="2"/>
      <c r="T76" s="2"/>
      <c r="U76" s="2"/>
      <c r="V76" s="2"/>
      <c r="W76" s="2"/>
    </row>
    <row r="77" spans="1:23" ht="13.5" customHeight="1" x14ac:dyDescent="0.25">
      <c r="R77" s="2"/>
      <c r="S77" s="2"/>
      <c r="T77" s="2"/>
      <c r="U77" s="2"/>
      <c r="V77" s="2"/>
      <c r="W77" s="2"/>
    </row>
    <row r="78" spans="1:23" ht="13.5" customHeight="1" x14ac:dyDescent="0.25">
      <c r="R78" s="2"/>
      <c r="S78" s="2"/>
      <c r="T78" s="2"/>
      <c r="U78" s="2"/>
      <c r="V78" s="2"/>
      <c r="W78" s="2"/>
    </row>
    <row r="79" spans="1:23" ht="13.5" customHeight="1" x14ac:dyDescent="0.25">
      <c r="R79" s="2"/>
      <c r="S79" s="2"/>
      <c r="T79" s="2"/>
      <c r="U79" s="2"/>
      <c r="V79" s="2"/>
      <c r="W79" s="2"/>
    </row>
    <row r="80" spans="1:23" ht="13.5" customHeight="1" x14ac:dyDescent="0.25">
      <c r="R80" s="2"/>
      <c r="S80" s="2"/>
      <c r="T80" s="2"/>
      <c r="U80" s="2"/>
      <c r="V80" s="2"/>
      <c r="W80" s="2"/>
    </row>
    <row r="81" spans="18:23" ht="13.5" customHeight="1" x14ac:dyDescent="0.25">
      <c r="R81" s="2"/>
      <c r="S81" s="2"/>
      <c r="T81" s="2"/>
      <c r="U81" s="2"/>
      <c r="V81" s="2"/>
      <c r="W81" s="2"/>
    </row>
    <row r="82" spans="18:23" ht="13.5" customHeight="1" x14ac:dyDescent="0.25">
      <c r="R82" s="2"/>
      <c r="S82" s="2"/>
      <c r="T82" s="2"/>
      <c r="U82" s="2"/>
      <c r="V82" s="2"/>
      <c r="W82" s="2"/>
    </row>
    <row r="83" spans="18:23" ht="13.5" customHeight="1" x14ac:dyDescent="0.25">
      <c r="R83" s="2"/>
      <c r="S83" s="2"/>
      <c r="T83" s="2"/>
      <c r="U83" s="2"/>
      <c r="V83" s="2"/>
      <c r="W83" s="2"/>
    </row>
    <row r="84" spans="18:23" ht="13.5" customHeight="1" x14ac:dyDescent="0.25">
      <c r="R84" s="2"/>
      <c r="S84" s="2"/>
      <c r="T84" s="2"/>
      <c r="U84" s="2"/>
      <c r="V84" s="2"/>
      <c r="W84" s="2"/>
    </row>
    <row r="85" spans="18:23" ht="13.5" customHeight="1" x14ac:dyDescent="0.25">
      <c r="R85" s="2"/>
      <c r="S85" s="2"/>
      <c r="T85" s="2"/>
      <c r="U85" s="2"/>
      <c r="V85" s="2"/>
      <c r="W85" s="2"/>
    </row>
    <row r="86" spans="18:23" ht="13.5" customHeight="1" x14ac:dyDescent="0.25">
      <c r="R86" s="2"/>
      <c r="S86" s="2"/>
      <c r="T86" s="2"/>
      <c r="U86" s="2"/>
      <c r="V86" s="2"/>
      <c r="W86" s="2"/>
    </row>
    <row r="87" spans="18:23" ht="13.5" customHeight="1" x14ac:dyDescent="0.25">
      <c r="R87" s="2"/>
      <c r="S87" s="2"/>
      <c r="T87" s="2"/>
      <c r="U87" s="2"/>
      <c r="V87" s="2"/>
      <c r="W87" s="2"/>
    </row>
    <row r="88" spans="18:23" ht="13.5" customHeight="1" x14ac:dyDescent="0.25">
      <c r="R88" s="2"/>
      <c r="S88" s="2"/>
      <c r="T88" s="2"/>
      <c r="U88" s="2"/>
      <c r="V88" s="2"/>
      <c r="W88" s="2"/>
    </row>
    <row r="89" spans="18:23" ht="13.5" customHeight="1" x14ac:dyDescent="0.25">
      <c r="R89" s="2"/>
      <c r="S89" s="2"/>
      <c r="T89" s="2"/>
      <c r="U89" s="2"/>
      <c r="V89" s="2"/>
      <c r="W89" s="2"/>
    </row>
    <row r="90" spans="18:23" ht="13.5" customHeight="1" x14ac:dyDescent="0.25">
      <c r="R90" s="2"/>
      <c r="S90" s="2"/>
      <c r="T90" s="2"/>
      <c r="U90" s="2"/>
      <c r="V90" s="2"/>
      <c r="W90" s="2"/>
    </row>
    <row r="91" spans="18:23" ht="13.5" customHeight="1" x14ac:dyDescent="0.25">
      <c r="R91" s="2"/>
      <c r="S91" s="2"/>
      <c r="T91" s="2"/>
      <c r="U91" s="2"/>
      <c r="V91" s="2"/>
      <c r="W91" s="2"/>
    </row>
    <row r="92" spans="18:23" ht="13.5" customHeight="1" x14ac:dyDescent="0.25">
      <c r="R92" s="2"/>
      <c r="S92" s="2"/>
      <c r="T92" s="2"/>
      <c r="U92" s="2"/>
      <c r="V92" s="2"/>
      <c r="W92" s="2"/>
    </row>
    <row r="93" spans="18:23" ht="13.5" customHeight="1" x14ac:dyDescent="0.25">
      <c r="R93" s="2"/>
      <c r="S93" s="2"/>
      <c r="T93" s="2"/>
      <c r="U93" s="2"/>
      <c r="V93" s="2"/>
      <c r="W93" s="2"/>
    </row>
    <row r="94" spans="18:23" ht="13.5" customHeight="1" x14ac:dyDescent="0.25">
      <c r="R94" s="2"/>
      <c r="S94" s="2"/>
      <c r="T94" s="2"/>
      <c r="U94" s="2"/>
      <c r="V94" s="2"/>
      <c r="W94" s="2"/>
    </row>
    <row r="95" spans="18:23" ht="13.5" customHeight="1" x14ac:dyDescent="0.25">
      <c r="R95" s="2"/>
      <c r="S95" s="2"/>
      <c r="T95" s="2"/>
      <c r="U95" s="2"/>
      <c r="V95" s="2"/>
      <c r="W95" s="2"/>
    </row>
    <row r="96" spans="18:23" ht="13.5" customHeight="1" x14ac:dyDescent="0.25">
      <c r="R96" s="2"/>
      <c r="S96" s="2"/>
      <c r="T96" s="2"/>
      <c r="U96" s="2"/>
      <c r="V96" s="2"/>
      <c r="W96" s="2"/>
    </row>
    <row r="97" spans="18:23" ht="13.5" customHeight="1" x14ac:dyDescent="0.25">
      <c r="R97" s="2"/>
      <c r="S97" s="2"/>
      <c r="T97" s="2"/>
      <c r="U97" s="2"/>
      <c r="V97" s="2"/>
      <c r="W97" s="2"/>
    </row>
    <row r="98" spans="18:23" ht="13.5" customHeight="1" x14ac:dyDescent="0.25">
      <c r="R98" s="2"/>
      <c r="S98" s="2"/>
      <c r="T98" s="2"/>
      <c r="U98" s="2"/>
      <c r="V98" s="2"/>
      <c r="W98" s="2"/>
    </row>
    <row r="99" spans="18:23" ht="13.5" customHeight="1" x14ac:dyDescent="0.25">
      <c r="R99" s="2"/>
      <c r="S99" s="2"/>
      <c r="T99" s="2"/>
      <c r="U99" s="2"/>
      <c r="V99" s="2"/>
      <c r="W99" s="2"/>
    </row>
    <row r="100" spans="18:23" ht="13.5" customHeight="1" x14ac:dyDescent="0.25">
      <c r="R100" s="2"/>
      <c r="S100" s="2"/>
      <c r="T100" s="2"/>
      <c r="U100" s="2"/>
      <c r="V100" s="2"/>
      <c r="W100" s="2"/>
    </row>
    <row r="101" spans="18:23" ht="13.5" customHeight="1" x14ac:dyDescent="0.25">
      <c r="R101" s="2"/>
      <c r="S101" s="2"/>
      <c r="T101" s="2"/>
      <c r="U101" s="2"/>
      <c r="V101" s="2"/>
      <c r="W101" s="2"/>
    </row>
    <row r="102" spans="18:23" ht="13.5" customHeight="1" x14ac:dyDescent="0.25">
      <c r="R102" s="2"/>
      <c r="S102" s="2"/>
      <c r="T102" s="2"/>
      <c r="U102" s="2"/>
      <c r="V102" s="2"/>
      <c r="W102" s="2"/>
    </row>
    <row r="103" spans="18:23" ht="13.5" customHeight="1" x14ac:dyDescent="0.25">
      <c r="R103" s="2"/>
      <c r="S103" s="2"/>
      <c r="T103" s="2"/>
      <c r="U103" s="2"/>
      <c r="V103" s="2"/>
      <c r="W103" s="2"/>
    </row>
    <row r="104" spans="18:23" ht="13.5" customHeight="1" x14ac:dyDescent="0.25">
      <c r="R104" s="2"/>
      <c r="S104" s="2"/>
      <c r="T104" s="2"/>
      <c r="U104" s="2"/>
      <c r="V104" s="2"/>
      <c r="W104" s="2"/>
    </row>
    <row r="105" spans="18:23" ht="13.5" customHeight="1" x14ac:dyDescent="0.25">
      <c r="R105" s="2"/>
      <c r="S105" s="2"/>
      <c r="T105" s="2"/>
      <c r="U105" s="2"/>
      <c r="V105" s="2"/>
      <c r="W105" s="2"/>
    </row>
    <row r="106" spans="18:23" ht="13.5" customHeight="1" x14ac:dyDescent="0.25">
      <c r="R106" s="2"/>
      <c r="S106" s="2"/>
      <c r="T106" s="2"/>
      <c r="U106" s="2"/>
      <c r="V106" s="2"/>
      <c r="W106" s="2"/>
    </row>
    <row r="107" spans="18:23" ht="13.5" customHeight="1" x14ac:dyDescent="0.25">
      <c r="R107" s="2"/>
      <c r="S107" s="2"/>
      <c r="T107" s="2"/>
      <c r="U107" s="2"/>
      <c r="V107" s="2"/>
      <c r="W107" s="2"/>
    </row>
    <row r="108" spans="18:23" ht="13.5" customHeight="1" x14ac:dyDescent="0.25">
      <c r="R108" s="2"/>
      <c r="S108" s="2"/>
      <c r="T108" s="2"/>
      <c r="U108" s="2"/>
      <c r="V108" s="2"/>
      <c r="W108" s="2"/>
    </row>
    <row r="109" spans="18:23" ht="13.5" customHeight="1" x14ac:dyDescent="0.25">
      <c r="R109" s="2"/>
      <c r="S109" s="2"/>
      <c r="T109" s="2"/>
      <c r="U109" s="2"/>
      <c r="V109" s="2"/>
      <c r="W109" s="2"/>
    </row>
    <row r="110" spans="18:23" ht="13.5" customHeight="1" x14ac:dyDescent="0.25">
      <c r="R110" s="2"/>
      <c r="S110" s="2"/>
      <c r="T110" s="2"/>
      <c r="U110" s="2"/>
      <c r="V110" s="2"/>
      <c r="W110" s="2"/>
    </row>
    <row r="111" spans="18:23" ht="13.5" customHeight="1" x14ac:dyDescent="0.25">
      <c r="R111" s="2"/>
      <c r="S111" s="2"/>
      <c r="T111" s="2"/>
      <c r="U111" s="2"/>
      <c r="V111" s="2"/>
      <c r="W111" s="2"/>
    </row>
    <row r="112" spans="18:23" ht="13.5" customHeight="1" x14ac:dyDescent="0.25">
      <c r="R112" s="2"/>
      <c r="S112" s="2"/>
      <c r="T112" s="2"/>
      <c r="U112" s="2"/>
      <c r="V112" s="2"/>
      <c r="W112" s="2"/>
    </row>
    <row r="113" spans="18:23" ht="13.5" customHeight="1" x14ac:dyDescent="0.25">
      <c r="R113" s="2"/>
      <c r="S113" s="2"/>
      <c r="T113" s="2"/>
      <c r="U113" s="2"/>
      <c r="V113" s="2"/>
      <c r="W113" s="2"/>
    </row>
    <row r="114" spans="18:23" ht="13.5" customHeight="1" x14ac:dyDescent="0.25">
      <c r="R114" s="2"/>
      <c r="S114" s="2"/>
      <c r="T114" s="2"/>
      <c r="U114" s="2"/>
      <c r="V114" s="2"/>
      <c r="W114" s="2"/>
    </row>
    <row r="115" spans="18:23" ht="13.5" customHeight="1" x14ac:dyDescent="0.25">
      <c r="R115" s="2"/>
      <c r="S115" s="2"/>
      <c r="T115" s="2"/>
      <c r="U115" s="2"/>
      <c r="V115" s="2"/>
      <c r="W115" s="2"/>
    </row>
    <row r="116" spans="18:23" ht="13.5" customHeight="1" x14ac:dyDescent="0.25">
      <c r="R116" s="2"/>
      <c r="S116" s="2"/>
      <c r="T116" s="2"/>
      <c r="U116" s="2"/>
      <c r="V116" s="2"/>
      <c r="W116" s="2"/>
    </row>
    <row r="117" spans="18:23" ht="13.5" customHeight="1" x14ac:dyDescent="0.25">
      <c r="R117" s="2"/>
      <c r="S117" s="2"/>
      <c r="T117" s="2"/>
      <c r="U117" s="2"/>
      <c r="V117" s="2"/>
      <c r="W117" s="2"/>
    </row>
    <row r="118" spans="18:23" ht="13.5" customHeight="1" x14ac:dyDescent="0.25">
      <c r="R118" s="2"/>
      <c r="S118" s="2"/>
      <c r="T118" s="2"/>
      <c r="U118" s="2"/>
      <c r="V118" s="2"/>
      <c r="W118" s="2"/>
    </row>
    <row r="119" spans="18:23" ht="13.5" customHeight="1" x14ac:dyDescent="0.25">
      <c r="R119" s="2"/>
      <c r="S119" s="2"/>
      <c r="T119" s="2"/>
      <c r="U119" s="2"/>
      <c r="V119" s="2"/>
      <c r="W119" s="2"/>
    </row>
    <row r="120" spans="18:23" ht="13.5" customHeight="1" x14ac:dyDescent="0.25">
      <c r="R120" s="2"/>
      <c r="S120" s="2"/>
      <c r="T120" s="2"/>
      <c r="U120" s="2"/>
      <c r="V120" s="2"/>
      <c r="W120" s="2"/>
    </row>
    <row r="121" spans="18:23" ht="13.5" customHeight="1" x14ac:dyDescent="0.25">
      <c r="R121" s="2"/>
      <c r="S121" s="2"/>
      <c r="T121" s="2"/>
      <c r="U121" s="2"/>
      <c r="V121" s="2"/>
      <c r="W121" s="2"/>
    </row>
    <row r="122" spans="18:23" ht="13.5" customHeight="1" x14ac:dyDescent="0.25">
      <c r="R122" s="2"/>
      <c r="S122" s="2"/>
      <c r="T122" s="2"/>
      <c r="U122" s="2"/>
      <c r="V122" s="2"/>
      <c r="W122" s="2"/>
    </row>
    <row r="123" spans="18:23" ht="13.5" customHeight="1" x14ac:dyDescent="0.25">
      <c r="R123" s="2"/>
      <c r="S123" s="2"/>
      <c r="T123" s="2"/>
      <c r="U123" s="2"/>
      <c r="V123" s="2"/>
      <c r="W123" s="2"/>
    </row>
    <row r="124" spans="18:23" ht="13.5" customHeight="1" x14ac:dyDescent="0.25">
      <c r="R124" s="2"/>
      <c r="S124" s="2"/>
      <c r="T124" s="2"/>
      <c r="U124" s="2"/>
      <c r="V124" s="2"/>
      <c r="W124" s="2"/>
    </row>
    <row r="125" spans="18:23" ht="13.5" customHeight="1" x14ac:dyDescent="0.25">
      <c r="R125" s="2"/>
      <c r="S125" s="2"/>
      <c r="T125" s="2"/>
      <c r="U125" s="2"/>
      <c r="V125" s="2"/>
      <c r="W125" s="2"/>
    </row>
    <row r="126" spans="18:23" ht="13.5" customHeight="1" x14ac:dyDescent="0.25">
      <c r="R126" s="2"/>
      <c r="S126" s="2"/>
      <c r="T126" s="2"/>
      <c r="U126" s="2"/>
      <c r="V126" s="2"/>
      <c r="W126" s="2"/>
    </row>
    <row r="127" spans="18:23" ht="13.5" customHeight="1" x14ac:dyDescent="0.25">
      <c r="R127" s="2"/>
      <c r="S127" s="2"/>
      <c r="T127" s="2"/>
      <c r="U127" s="2"/>
      <c r="V127" s="2"/>
      <c r="W127" s="2"/>
    </row>
    <row r="128" spans="18:23" ht="13.5" customHeight="1" x14ac:dyDescent="0.25">
      <c r="R128" s="2"/>
      <c r="S128" s="2"/>
      <c r="T128" s="2"/>
      <c r="U128" s="2"/>
      <c r="V128" s="2"/>
      <c r="W128" s="2"/>
    </row>
    <row r="129" spans="18:23" ht="13.5" customHeight="1" x14ac:dyDescent="0.25">
      <c r="R129" s="2"/>
      <c r="S129" s="2"/>
      <c r="T129" s="2"/>
      <c r="U129" s="2"/>
      <c r="V129" s="2"/>
      <c r="W129" s="2"/>
    </row>
    <row r="130" spans="18:23" ht="13.5" customHeight="1" x14ac:dyDescent="0.25">
      <c r="R130" s="2"/>
      <c r="S130" s="2"/>
      <c r="T130" s="2"/>
      <c r="U130" s="2"/>
      <c r="V130" s="2"/>
      <c r="W130" s="2"/>
    </row>
    <row r="131" spans="18:23" ht="13.5" customHeight="1" x14ac:dyDescent="0.25">
      <c r="R131" s="2"/>
      <c r="S131" s="2"/>
      <c r="T131" s="2"/>
      <c r="U131" s="2"/>
      <c r="V131" s="2"/>
      <c r="W131" s="2"/>
    </row>
    <row r="132" spans="18:23" ht="13.5" customHeight="1" x14ac:dyDescent="0.25">
      <c r="R132" s="2"/>
      <c r="S132" s="2"/>
      <c r="T132" s="2"/>
      <c r="U132" s="2"/>
      <c r="V132" s="2"/>
      <c r="W132" s="2"/>
    </row>
    <row r="133" spans="18:23" ht="13.5" customHeight="1" x14ac:dyDescent="0.25">
      <c r="R133" s="2"/>
      <c r="S133" s="2"/>
      <c r="T133" s="2"/>
      <c r="U133" s="2"/>
      <c r="V133" s="2"/>
      <c r="W133" s="2"/>
    </row>
    <row r="134" spans="18:23" ht="13.5" customHeight="1" x14ac:dyDescent="0.25">
      <c r="R134" s="2"/>
      <c r="S134" s="2"/>
      <c r="T134" s="2"/>
      <c r="U134" s="2"/>
      <c r="V134" s="2"/>
      <c r="W134" s="2"/>
    </row>
    <row r="135" spans="18:23" ht="13.5" customHeight="1" x14ac:dyDescent="0.25">
      <c r="R135" s="2"/>
      <c r="S135" s="2"/>
      <c r="T135" s="2"/>
      <c r="U135" s="2"/>
      <c r="V135" s="2"/>
      <c r="W135" s="2"/>
    </row>
    <row r="136" spans="18:23" ht="13.5" customHeight="1" x14ac:dyDescent="0.25">
      <c r="R136" s="2"/>
      <c r="S136" s="2"/>
      <c r="T136" s="2"/>
      <c r="U136" s="2"/>
      <c r="V136" s="2"/>
      <c r="W136" s="2"/>
    </row>
    <row r="137" spans="18:23" ht="13.5" customHeight="1" x14ac:dyDescent="0.25">
      <c r="R137" s="2"/>
      <c r="S137" s="2"/>
      <c r="T137" s="2"/>
      <c r="U137" s="2"/>
      <c r="V137" s="2"/>
      <c r="W137" s="2"/>
    </row>
    <row r="138" spans="18:23" ht="13.5" customHeight="1" x14ac:dyDescent="0.25">
      <c r="R138" s="2"/>
      <c r="S138" s="2"/>
      <c r="T138" s="2"/>
      <c r="U138" s="2"/>
      <c r="V138" s="2"/>
      <c r="W138" s="2"/>
    </row>
    <row r="139" spans="18:23" ht="13.5" customHeight="1" x14ac:dyDescent="0.25">
      <c r="R139" s="2"/>
      <c r="S139" s="2"/>
      <c r="T139" s="2"/>
      <c r="U139" s="2"/>
      <c r="V139" s="2"/>
      <c r="W139" s="2"/>
    </row>
    <row r="140" spans="18:23" ht="13.5" customHeight="1" x14ac:dyDescent="0.25">
      <c r="R140" s="2"/>
      <c r="S140" s="2"/>
      <c r="T140" s="2"/>
      <c r="U140" s="2"/>
      <c r="V140" s="2"/>
      <c r="W140" s="2"/>
    </row>
    <row r="141" spans="18:23" ht="13.5" customHeight="1" x14ac:dyDescent="0.25">
      <c r="R141" s="2"/>
      <c r="S141" s="2"/>
      <c r="T141" s="2"/>
      <c r="U141" s="2"/>
      <c r="V141" s="2"/>
      <c r="W141" s="2"/>
    </row>
    <row r="142" spans="18:23" ht="13.5" customHeight="1" x14ac:dyDescent="0.25">
      <c r="R142" s="2"/>
      <c r="S142" s="2"/>
      <c r="T142" s="2"/>
      <c r="U142" s="2"/>
      <c r="V142" s="2"/>
      <c r="W142" s="2"/>
    </row>
    <row r="143" spans="18:23" ht="13.5" customHeight="1" x14ac:dyDescent="0.25">
      <c r="R143" s="2"/>
      <c r="S143" s="2"/>
      <c r="T143" s="2"/>
      <c r="U143" s="2"/>
      <c r="V143" s="2"/>
      <c r="W143" s="2"/>
    </row>
    <row r="144" spans="18:23" ht="13.5" customHeight="1" x14ac:dyDescent="0.25">
      <c r="R144" s="2"/>
      <c r="S144" s="2"/>
      <c r="T144" s="2"/>
      <c r="U144" s="2"/>
      <c r="V144" s="2"/>
      <c r="W144" s="2"/>
    </row>
    <row r="145" spans="18:23" ht="13.5" customHeight="1" x14ac:dyDescent="0.25">
      <c r="R145" s="2"/>
      <c r="S145" s="2"/>
      <c r="T145" s="2"/>
      <c r="U145" s="2"/>
      <c r="V145" s="2"/>
      <c r="W145" s="2"/>
    </row>
    <row r="146" spans="18:23" ht="13.5" customHeight="1" x14ac:dyDescent="0.25">
      <c r="R146" s="2"/>
      <c r="S146" s="2"/>
      <c r="T146" s="2"/>
      <c r="U146" s="2"/>
      <c r="V146" s="2"/>
      <c r="W146" s="2"/>
    </row>
    <row r="147" spans="18:23" ht="13.5" customHeight="1" x14ac:dyDescent="0.25">
      <c r="R147" s="2"/>
      <c r="S147" s="2"/>
      <c r="T147" s="2"/>
      <c r="U147" s="2"/>
      <c r="V147" s="2"/>
      <c r="W147" s="2"/>
    </row>
    <row r="148" spans="18:23" ht="13.5" customHeight="1" x14ac:dyDescent="0.25">
      <c r="R148" s="2"/>
      <c r="S148" s="2"/>
      <c r="T148" s="2"/>
      <c r="U148" s="2"/>
      <c r="V148" s="2"/>
      <c r="W148" s="2"/>
    </row>
    <row r="149" spans="18:23" ht="13.5" customHeight="1" x14ac:dyDescent="0.25">
      <c r="R149" s="2"/>
      <c r="S149" s="2"/>
      <c r="T149" s="2"/>
      <c r="U149" s="2"/>
      <c r="V149" s="2"/>
      <c r="W149" s="2"/>
    </row>
    <row r="150" spans="18:23" ht="13.5" customHeight="1" x14ac:dyDescent="0.25">
      <c r="R150" s="2"/>
      <c r="S150" s="2"/>
      <c r="T150" s="2"/>
      <c r="U150" s="2"/>
      <c r="V150" s="2"/>
      <c r="W150" s="2"/>
    </row>
    <row r="151" spans="18:23" ht="13.5" customHeight="1" x14ac:dyDescent="0.25">
      <c r="R151" s="2"/>
      <c r="S151" s="2"/>
      <c r="T151" s="2"/>
      <c r="U151" s="2"/>
      <c r="V151" s="2"/>
      <c r="W151" s="2"/>
    </row>
    <row r="152" spans="18:23" ht="13.5" customHeight="1" x14ac:dyDescent="0.25">
      <c r="R152" s="2"/>
      <c r="S152" s="2"/>
      <c r="T152" s="2"/>
      <c r="U152" s="2"/>
      <c r="V152" s="2"/>
      <c r="W152" s="2"/>
    </row>
    <row r="153" spans="18:23" ht="13.5" customHeight="1" x14ac:dyDescent="0.25">
      <c r="R153" s="2"/>
      <c r="S153" s="2"/>
      <c r="T153" s="2"/>
      <c r="U153" s="2"/>
      <c r="V153" s="2"/>
      <c r="W153" s="2"/>
    </row>
    <row r="154" spans="18:23" ht="13.5" customHeight="1" x14ac:dyDescent="0.25">
      <c r="R154" s="2"/>
      <c r="S154" s="2"/>
      <c r="T154" s="2"/>
      <c r="U154" s="2"/>
      <c r="V154" s="2"/>
      <c r="W154" s="2"/>
    </row>
    <row r="155" spans="18:23" ht="13.5" customHeight="1" x14ac:dyDescent="0.25">
      <c r="R155" s="2"/>
      <c r="S155" s="2"/>
      <c r="T155" s="2"/>
      <c r="U155" s="2"/>
      <c r="V155" s="2"/>
      <c r="W155" s="2"/>
    </row>
    <row r="156" spans="18:23" ht="13.5" customHeight="1" x14ac:dyDescent="0.25">
      <c r="R156" s="2"/>
      <c r="S156" s="2"/>
      <c r="T156" s="2"/>
      <c r="U156" s="2"/>
      <c r="V156" s="2"/>
      <c r="W156" s="2"/>
    </row>
    <row r="157" spans="18:23" ht="13.5" customHeight="1" x14ac:dyDescent="0.25">
      <c r="R157" s="2"/>
      <c r="S157" s="2"/>
      <c r="T157" s="2"/>
      <c r="U157" s="2"/>
      <c r="V157" s="2"/>
      <c r="W157" s="2"/>
    </row>
    <row r="158" spans="18:23" ht="13.5" customHeight="1" x14ac:dyDescent="0.25">
      <c r="R158" s="2"/>
      <c r="S158" s="2"/>
      <c r="T158" s="2"/>
      <c r="U158" s="2"/>
      <c r="V158" s="2"/>
      <c r="W158" s="2"/>
    </row>
    <row r="159" spans="18:23" ht="13.5" customHeight="1" x14ac:dyDescent="0.25">
      <c r="R159" s="2"/>
      <c r="S159" s="2"/>
      <c r="T159" s="2"/>
      <c r="U159" s="2"/>
      <c r="V159" s="2"/>
      <c r="W159" s="2"/>
    </row>
    <row r="160" spans="18:23" ht="13.5" customHeight="1" x14ac:dyDescent="0.25">
      <c r="R160" s="2"/>
      <c r="S160" s="2"/>
      <c r="T160" s="2"/>
      <c r="U160" s="2"/>
      <c r="V160" s="2"/>
      <c r="W160" s="2"/>
    </row>
    <row r="161" spans="18:23" ht="13.5" customHeight="1" x14ac:dyDescent="0.25">
      <c r="R161" s="2"/>
      <c r="S161" s="2"/>
      <c r="T161" s="2"/>
      <c r="U161" s="2"/>
      <c r="V161" s="2"/>
      <c r="W161" s="2"/>
    </row>
    <row r="162" spans="18:23" ht="13.5" customHeight="1" x14ac:dyDescent="0.25">
      <c r="R162" s="2"/>
      <c r="S162" s="2"/>
      <c r="T162" s="2"/>
      <c r="U162" s="2"/>
      <c r="V162" s="2"/>
      <c r="W162" s="2"/>
    </row>
    <row r="163" spans="18:23" ht="13.5" customHeight="1" x14ac:dyDescent="0.25">
      <c r="R163" s="2"/>
      <c r="S163" s="2"/>
      <c r="T163" s="2"/>
      <c r="U163" s="2"/>
      <c r="V163" s="2"/>
      <c r="W163" s="2"/>
    </row>
    <row r="164" spans="18:23" ht="13.5" customHeight="1" x14ac:dyDescent="0.25">
      <c r="R164" s="2"/>
      <c r="S164" s="2"/>
      <c r="T164" s="2"/>
      <c r="U164" s="2"/>
      <c r="V164" s="2"/>
      <c r="W164" s="2"/>
    </row>
    <row r="165" spans="18:23" ht="13.5" customHeight="1" x14ac:dyDescent="0.25">
      <c r="R165" s="2"/>
      <c r="S165" s="2"/>
      <c r="T165" s="2"/>
      <c r="U165" s="2"/>
      <c r="V165" s="2"/>
      <c r="W165" s="2"/>
    </row>
    <row r="166" spans="18:23" ht="13.5" customHeight="1" x14ac:dyDescent="0.25">
      <c r="R166" s="2"/>
      <c r="S166" s="2"/>
      <c r="T166" s="2"/>
      <c r="U166" s="2"/>
      <c r="V166" s="2"/>
      <c r="W166" s="2"/>
    </row>
    <row r="167" spans="18:23" ht="13.5" customHeight="1" x14ac:dyDescent="0.25">
      <c r="R167" s="2"/>
      <c r="S167" s="2"/>
      <c r="T167" s="2"/>
      <c r="U167" s="2"/>
      <c r="V167" s="2"/>
      <c r="W167" s="2"/>
    </row>
    <row r="168" spans="18:23" ht="13.5" customHeight="1" x14ac:dyDescent="0.25">
      <c r="R168" s="2"/>
      <c r="S168" s="2"/>
      <c r="T168" s="2"/>
      <c r="U168" s="2"/>
      <c r="V168" s="2"/>
      <c r="W168" s="2"/>
    </row>
    <row r="169" spans="18:23" ht="13.5" customHeight="1" x14ac:dyDescent="0.25">
      <c r="R169" s="2"/>
      <c r="S169" s="2"/>
      <c r="T169" s="2"/>
      <c r="U169" s="2"/>
      <c r="V169" s="2"/>
      <c r="W169" s="2"/>
    </row>
    <row r="170" spans="18:23" ht="13.5" customHeight="1" x14ac:dyDescent="0.25">
      <c r="R170" s="2"/>
      <c r="S170" s="2"/>
      <c r="T170" s="2"/>
      <c r="U170" s="2"/>
      <c r="V170" s="2"/>
      <c r="W170" s="2"/>
    </row>
    <row r="171" spans="18:23" ht="13.5" customHeight="1" x14ac:dyDescent="0.25">
      <c r="R171" s="2"/>
      <c r="S171" s="2"/>
      <c r="T171" s="2"/>
      <c r="U171" s="2"/>
      <c r="V171" s="2"/>
      <c r="W171" s="2"/>
    </row>
    <row r="172" spans="18:23" ht="13.5" customHeight="1" x14ac:dyDescent="0.25">
      <c r="R172" s="2"/>
      <c r="S172" s="2"/>
      <c r="T172" s="2"/>
      <c r="U172" s="2"/>
      <c r="V172" s="2"/>
      <c r="W172" s="2"/>
    </row>
    <row r="173" spans="18:23" ht="13.5" customHeight="1" x14ac:dyDescent="0.25">
      <c r="R173" s="2"/>
      <c r="S173" s="2"/>
      <c r="T173" s="2"/>
      <c r="U173" s="2"/>
      <c r="V173" s="2"/>
      <c r="W173" s="2"/>
    </row>
    <row r="174" spans="18:23" ht="13.5" customHeight="1" x14ac:dyDescent="0.25">
      <c r="R174" s="2"/>
      <c r="S174" s="2"/>
      <c r="T174" s="2"/>
      <c r="U174" s="2"/>
      <c r="V174" s="2"/>
      <c r="W174" s="2"/>
    </row>
    <row r="175" spans="18:23" ht="13.5" customHeight="1" x14ac:dyDescent="0.25">
      <c r="R175" s="2"/>
      <c r="S175" s="2"/>
      <c r="T175" s="2"/>
      <c r="U175" s="2"/>
      <c r="V175" s="2"/>
      <c r="W175" s="2"/>
    </row>
    <row r="176" spans="18:23" ht="13.5" customHeight="1" x14ac:dyDescent="0.25">
      <c r="R176" s="2"/>
      <c r="S176" s="2"/>
      <c r="T176" s="2"/>
      <c r="U176" s="2"/>
      <c r="V176" s="2"/>
      <c r="W176" s="2"/>
    </row>
    <row r="177" spans="18:23" ht="13.5" customHeight="1" x14ac:dyDescent="0.25">
      <c r="R177" s="2"/>
      <c r="S177" s="2"/>
      <c r="T177" s="2"/>
      <c r="U177" s="2"/>
      <c r="V177" s="2"/>
      <c r="W177" s="2"/>
    </row>
    <row r="178" spans="18:23" ht="13.5" customHeight="1" x14ac:dyDescent="0.25">
      <c r="R178" s="2"/>
      <c r="S178" s="2"/>
      <c r="T178" s="2"/>
      <c r="U178" s="2"/>
      <c r="V178" s="2"/>
      <c r="W178" s="2"/>
    </row>
    <row r="179" spans="18:23" ht="13.5" customHeight="1" x14ac:dyDescent="0.25">
      <c r="R179" s="2"/>
      <c r="S179" s="2"/>
      <c r="T179" s="2"/>
      <c r="U179" s="2"/>
      <c r="V179" s="2"/>
      <c r="W179" s="2"/>
    </row>
    <row r="180" spans="18:23" ht="13.5" customHeight="1" x14ac:dyDescent="0.25">
      <c r="R180" s="2"/>
      <c r="S180" s="2"/>
      <c r="T180" s="2"/>
      <c r="U180" s="2"/>
      <c r="V180" s="2"/>
      <c r="W180" s="2"/>
    </row>
    <row r="181" spans="18:23" ht="13.5" customHeight="1" x14ac:dyDescent="0.25">
      <c r="R181" s="2"/>
      <c r="S181" s="2"/>
      <c r="T181" s="2"/>
      <c r="U181" s="2"/>
      <c r="V181" s="2"/>
      <c r="W181" s="2"/>
    </row>
    <row r="182" spans="18:23" ht="13.5" customHeight="1" x14ac:dyDescent="0.25">
      <c r="R182" s="2"/>
      <c r="S182" s="2"/>
      <c r="T182" s="2"/>
      <c r="U182" s="2"/>
      <c r="V182" s="2"/>
      <c r="W182" s="2"/>
    </row>
    <row r="183" spans="18:23" ht="13.5" customHeight="1" x14ac:dyDescent="0.25">
      <c r="R183" s="2"/>
      <c r="S183" s="2"/>
      <c r="T183" s="2"/>
      <c r="U183" s="2"/>
      <c r="V183" s="2"/>
      <c r="W183" s="2"/>
    </row>
    <row r="184" spans="18:23" ht="13.5" customHeight="1" x14ac:dyDescent="0.25">
      <c r="R184" s="2"/>
      <c r="S184" s="2"/>
      <c r="T184" s="2"/>
      <c r="U184" s="2"/>
      <c r="V184" s="2"/>
      <c r="W184" s="2"/>
    </row>
    <row r="185" spans="18:23" ht="13.5" customHeight="1" x14ac:dyDescent="0.25">
      <c r="R185" s="2"/>
      <c r="S185" s="2"/>
      <c r="T185" s="2"/>
      <c r="U185" s="2"/>
      <c r="V185" s="2"/>
      <c r="W185" s="2"/>
    </row>
    <row r="186" spans="18:23" ht="13.5" customHeight="1" x14ac:dyDescent="0.25">
      <c r="R186" s="2"/>
      <c r="S186" s="2"/>
      <c r="T186" s="2"/>
      <c r="U186" s="2"/>
      <c r="V186" s="2"/>
      <c r="W186" s="2"/>
    </row>
    <row r="187" spans="18:23" ht="13.5" customHeight="1" x14ac:dyDescent="0.25">
      <c r="R187" s="2"/>
      <c r="S187" s="2"/>
      <c r="T187" s="2"/>
      <c r="U187" s="2"/>
      <c r="V187" s="2"/>
      <c r="W187" s="2"/>
    </row>
    <row r="188" spans="18:23" ht="13.5" customHeight="1" x14ac:dyDescent="0.25">
      <c r="R188" s="2"/>
      <c r="S188" s="2"/>
      <c r="T188" s="2"/>
      <c r="U188" s="2"/>
      <c r="V188" s="2"/>
      <c r="W188" s="2"/>
    </row>
    <row r="189" spans="18:23" ht="13.5" customHeight="1" x14ac:dyDescent="0.25">
      <c r="R189" s="2"/>
      <c r="S189" s="2"/>
      <c r="T189" s="2"/>
      <c r="U189" s="2"/>
      <c r="V189" s="2"/>
      <c r="W189" s="2"/>
    </row>
    <row r="190" spans="18:23" ht="13.5" customHeight="1" x14ac:dyDescent="0.25">
      <c r="R190" s="2"/>
      <c r="S190" s="2"/>
      <c r="T190" s="2"/>
      <c r="U190" s="2"/>
      <c r="V190" s="2"/>
      <c r="W190" s="2"/>
    </row>
    <row r="191" spans="18:23" ht="13.5" customHeight="1" x14ac:dyDescent="0.25">
      <c r="R191" s="2"/>
      <c r="S191" s="2"/>
      <c r="T191" s="2"/>
      <c r="U191" s="2"/>
      <c r="V191" s="2"/>
      <c r="W191" s="2"/>
    </row>
    <row r="192" spans="18:23" ht="13.5" customHeight="1" x14ac:dyDescent="0.25">
      <c r="R192" s="2"/>
      <c r="S192" s="2"/>
      <c r="T192" s="2"/>
      <c r="U192" s="2"/>
      <c r="V192" s="2"/>
      <c r="W192" s="2"/>
    </row>
    <row r="193" spans="18:23" ht="13.5" customHeight="1" x14ac:dyDescent="0.25">
      <c r="R193" s="2"/>
      <c r="S193" s="2"/>
      <c r="T193" s="2"/>
      <c r="U193" s="2"/>
      <c r="V193" s="2"/>
      <c r="W193" s="2"/>
    </row>
    <row r="194" spans="18:23" ht="13.5" customHeight="1" x14ac:dyDescent="0.25">
      <c r="R194" s="2"/>
      <c r="S194" s="2"/>
      <c r="T194" s="2"/>
      <c r="U194" s="2"/>
      <c r="V194" s="2"/>
      <c r="W194" s="2"/>
    </row>
    <row r="195" spans="18:23" ht="13.5" customHeight="1" x14ac:dyDescent="0.25">
      <c r="R195" s="2"/>
      <c r="S195" s="2"/>
      <c r="T195" s="2"/>
      <c r="U195" s="2"/>
      <c r="V195" s="2"/>
      <c r="W195" s="2"/>
    </row>
    <row r="196" spans="18:23" ht="13.5" customHeight="1" x14ac:dyDescent="0.25">
      <c r="R196" s="2"/>
      <c r="S196" s="2"/>
      <c r="T196" s="2"/>
      <c r="U196" s="2"/>
      <c r="V196" s="2"/>
      <c r="W196" s="2"/>
    </row>
    <row r="197" spans="18:23" ht="13.5" customHeight="1" x14ac:dyDescent="0.25">
      <c r="R197" s="2"/>
      <c r="S197" s="2"/>
      <c r="T197" s="2"/>
      <c r="U197" s="2"/>
      <c r="V197" s="2"/>
      <c r="W197" s="2"/>
    </row>
    <row r="198" spans="18:23" ht="13.5" customHeight="1" x14ac:dyDescent="0.25">
      <c r="R198" s="2"/>
      <c r="S198" s="2"/>
      <c r="T198" s="2"/>
      <c r="U198" s="2"/>
      <c r="V198" s="2"/>
      <c r="W198" s="2"/>
    </row>
    <row r="199" spans="18:23" ht="13.5" customHeight="1" x14ac:dyDescent="0.25">
      <c r="R199" s="2"/>
      <c r="S199" s="2"/>
      <c r="T199" s="2"/>
      <c r="U199" s="2"/>
      <c r="V199" s="2"/>
      <c r="W199" s="2"/>
    </row>
    <row r="200" spans="18:23" ht="13.5" customHeight="1" x14ac:dyDescent="0.25">
      <c r="R200" s="2"/>
      <c r="S200" s="2"/>
      <c r="T200" s="2"/>
      <c r="U200" s="2"/>
      <c r="V200" s="2"/>
      <c r="W200" s="2"/>
    </row>
    <row r="201" spans="18:23" ht="13.5" customHeight="1" x14ac:dyDescent="0.25">
      <c r="R201" s="2"/>
      <c r="S201" s="2"/>
      <c r="T201" s="2"/>
      <c r="U201" s="2"/>
      <c r="V201" s="2"/>
      <c r="W201" s="2"/>
    </row>
    <row r="202" spans="18:23" ht="13.5" customHeight="1" x14ac:dyDescent="0.25">
      <c r="R202" s="2"/>
      <c r="S202" s="2"/>
      <c r="T202" s="2"/>
      <c r="U202" s="2"/>
      <c r="V202" s="2"/>
      <c r="W202" s="2"/>
    </row>
    <row r="203" spans="18:23" ht="13.5" customHeight="1" x14ac:dyDescent="0.25">
      <c r="R203" s="2"/>
      <c r="S203" s="2"/>
      <c r="T203" s="2"/>
      <c r="U203" s="2"/>
      <c r="V203" s="2"/>
      <c r="W203" s="2"/>
    </row>
    <row r="204" spans="18:23" ht="13.5" customHeight="1" x14ac:dyDescent="0.25">
      <c r="R204" s="2"/>
      <c r="S204" s="2"/>
      <c r="T204" s="2"/>
      <c r="U204" s="2"/>
      <c r="V204" s="2"/>
      <c r="W204" s="2"/>
    </row>
    <row r="205" spans="18:23" ht="13.5" customHeight="1" x14ac:dyDescent="0.25">
      <c r="R205" s="2"/>
      <c r="S205" s="2"/>
      <c r="T205" s="2"/>
      <c r="U205" s="2"/>
      <c r="V205" s="2"/>
      <c r="W205" s="2"/>
    </row>
    <row r="206" spans="18:23" ht="13.5" customHeight="1" x14ac:dyDescent="0.25">
      <c r="R206" s="2"/>
      <c r="S206" s="2"/>
      <c r="T206" s="2"/>
      <c r="U206" s="2"/>
      <c r="V206" s="2"/>
      <c r="W206" s="2"/>
    </row>
    <row r="207" spans="18:23" ht="13.5" customHeight="1" x14ac:dyDescent="0.25">
      <c r="R207" s="2"/>
      <c r="S207" s="2"/>
      <c r="T207" s="2"/>
      <c r="U207" s="2"/>
      <c r="V207" s="2"/>
      <c r="W207" s="2"/>
    </row>
    <row r="208" spans="18:23" ht="13.5" customHeight="1" x14ac:dyDescent="0.25">
      <c r="R208" s="2"/>
      <c r="S208" s="2"/>
      <c r="T208" s="2"/>
      <c r="U208" s="2"/>
      <c r="V208" s="2"/>
      <c r="W208" s="2"/>
    </row>
    <row r="209" spans="18:23" ht="13.5" customHeight="1" x14ac:dyDescent="0.25">
      <c r="R209" s="2"/>
      <c r="S209" s="2"/>
      <c r="T209" s="2"/>
      <c r="U209" s="2"/>
      <c r="V209" s="2"/>
      <c r="W209" s="2"/>
    </row>
    <row r="210" spans="18:23" ht="13.5" customHeight="1" x14ac:dyDescent="0.25">
      <c r="R210" s="2"/>
      <c r="S210" s="2"/>
      <c r="T210" s="2"/>
      <c r="U210" s="2"/>
      <c r="V210" s="2"/>
      <c r="W210" s="2"/>
    </row>
    <row r="211" spans="18:23" ht="13.5" customHeight="1" x14ac:dyDescent="0.25">
      <c r="R211" s="2"/>
      <c r="S211" s="2"/>
      <c r="T211" s="2"/>
      <c r="U211" s="2"/>
      <c r="V211" s="2"/>
      <c r="W211" s="2"/>
    </row>
    <row r="212" spans="18:23" ht="13.5" customHeight="1" x14ac:dyDescent="0.25">
      <c r="R212" s="2"/>
      <c r="S212" s="2"/>
      <c r="T212" s="2"/>
      <c r="U212" s="2"/>
      <c r="V212" s="2"/>
      <c r="W212" s="2"/>
    </row>
    <row r="213" spans="18:23" ht="13.5" customHeight="1" x14ac:dyDescent="0.25">
      <c r="R213" s="2"/>
      <c r="S213" s="2"/>
      <c r="T213" s="2"/>
      <c r="U213" s="2"/>
      <c r="V213" s="2"/>
      <c r="W213" s="2"/>
    </row>
    <row r="214" spans="18:23" ht="13.5" customHeight="1" x14ac:dyDescent="0.25">
      <c r="R214" s="2"/>
      <c r="S214" s="2"/>
      <c r="T214" s="2"/>
      <c r="U214" s="2"/>
      <c r="V214" s="2"/>
      <c r="W214" s="2"/>
    </row>
    <row r="215" spans="18:23" ht="13.5" customHeight="1" x14ac:dyDescent="0.25">
      <c r="R215" s="2"/>
      <c r="S215" s="2"/>
      <c r="T215" s="2"/>
      <c r="U215" s="2"/>
      <c r="V215" s="2"/>
      <c r="W215" s="2"/>
    </row>
    <row r="216" spans="18:23" ht="13.5" customHeight="1" x14ac:dyDescent="0.25">
      <c r="R216" s="2"/>
      <c r="S216" s="2"/>
      <c r="T216" s="2"/>
      <c r="U216" s="2"/>
      <c r="V216" s="2"/>
      <c r="W216" s="2"/>
    </row>
    <row r="217" spans="18:23" ht="13.5" customHeight="1" x14ac:dyDescent="0.25">
      <c r="R217" s="2"/>
      <c r="S217" s="2"/>
      <c r="T217" s="2"/>
      <c r="U217" s="2"/>
      <c r="V217" s="2"/>
      <c r="W217" s="2"/>
    </row>
    <row r="218" spans="18:23" ht="13.5" customHeight="1" x14ac:dyDescent="0.25">
      <c r="R218" s="2"/>
      <c r="S218" s="2"/>
      <c r="T218" s="2"/>
      <c r="U218" s="2"/>
      <c r="V218" s="2"/>
      <c r="W218" s="2"/>
    </row>
    <row r="219" spans="18:23" ht="13.5" customHeight="1" x14ac:dyDescent="0.25">
      <c r="R219" s="2"/>
      <c r="S219" s="2"/>
      <c r="T219" s="2"/>
      <c r="U219" s="2"/>
      <c r="V219" s="2"/>
      <c r="W219" s="2"/>
    </row>
    <row r="220" spans="18:23" ht="13.5" customHeight="1" x14ac:dyDescent="0.25">
      <c r="R220" s="2"/>
      <c r="S220" s="2"/>
      <c r="T220" s="2"/>
      <c r="U220" s="2"/>
      <c r="V220" s="2"/>
      <c r="W220" s="2"/>
    </row>
    <row r="221" spans="18:23" ht="13.5" customHeight="1" x14ac:dyDescent="0.25">
      <c r="R221" s="2"/>
      <c r="S221" s="2"/>
      <c r="T221" s="2"/>
      <c r="U221" s="2"/>
      <c r="V221" s="2"/>
      <c r="W221" s="2"/>
    </row>
    <row r="222" spans="18:23" ht="13.5" customHeight="1" x14ac:dyDescent="0.25">
      <c r="R222" s="2"/>
      <c r="S222" s="2"/>
      <c r="T222" s="2"/>
      <c r="U222" s="2"/>
      <c r="V222" s="2"/>
      <c r="W222" s="2"/>
    </row>
    <row r="223" spans="18:23" ht="13.5" customHeight="1" x14ac:dyDescent="0.25">
      <c r="R223" s="2"/>
      <c r="S223" s="2"/>
      <c r="T223" s="2"/>
      <c r="U223" s="2"/>
      <c r="V223" s="2"/>
      <c r="W223" s="2"/>
    </row>
    <row r="224" spans="18:23" ht="13.5" customHeight="1" x14ac:dyDescent="0.25">
      <c r="R224" s="2"/>
      <c r="S224" s="2"/>
      <c r="T224" s="2"/>
      <c r="U224" s="2"/>
      <c r="V224" s="2"/>
      <c r="W224" s="2"/>
    </row>
    <row r="225" spans="18:23" ht="13.5" customHeight="1" x14ac:dyDescent="0.25">
      <c r="R225" s="2"/>
      <c r="S225" s="2"/>
      <c r="T225" s="2"/>
      <c r="U225" s="2"/>
      <c r="V225" s="2"/>
      <c r="W225" s="2"/>
    </row>
    <row r="226" spans="18:23" ht="13.5" customHeight="1" x14ac:dyDescent="0.25">
      <c r="R226" s="2"/>
      <c r="S226" s="2"/>
      <c r="T226" s="2"/>
      <c r="U226" s="2"/>
      <c r="V226" s="2"/>
      <c r="W226" s="2"/>
    </row>
    <row r="227" spans="18:23" ht="13.5" customHeight="1" x14ac:dyDescent="0.25">
      <c r="R227" s="2"/>
      <c r="S227" s="2"/>
      <c r="T227" s="2"/>
      <c r="U227" s="2"/>
      <c r="V227" s="2"/>
      <c r="W227" s="2"/>
    </row>
    <row r="228" spans="18:23" ht="13.5" customHeight="1" x14ac:dyDescent="0.25">
      <c r="R228" s="2"/>
      <c r="S228" s="2"/>
      <c r="T228" s="2"/>
      <c r="U228" s="2"/>
      <c r="V228" s="2"/>
      <c r="W228" s="2"/>
    </row>
    <row r="229" spans="18:23" ht="13.5" customHeight="1" x14ac:dyDescent="0.25">
      <c r="R229" s="2"/>
      <c r="S229" s="2"/>
      <c r="T229" s="2"/>
      <c r="U229" s="2"/>
      <c r="V229" s="2"/>
      <c r="W229" s="2"/>
    </row>
    <row r="230" spans="18:23" ht="13.5" customHeight="1" x14ac:dyDescent="0.25">
      <c r="R230" s="2"/>
      <c r="S230" s="2"/>
      <c r="T230" s="2"/>
      <c r="U230" s="2"/>
      <c r="V230" s="2"/>
      <c r="W230" s="2"/>
    </row>
    <row r="231" spans="18:23" ht="13.5" customHeight="1" x14ac:dyDescent="0.25">
      <c r="R231" s="2"/>
      <c r="S231" s="2"/>
      <c r="T231" s="2"/>
      <c r="U231" s="2"/>
      <c r="V231" s="2"/>
      <c r="W231" s="2"/>
    </row>
    <row r="232" spans="18:23" ht="13.5" customHeight="1" x14ac:dyDescent="0.25">
      <c r="R232" s="2"/>
      <c r="S232" s="2"/>
      <c r="T232" s="2"/>
      <c r="U232" s="2"/>
      <c r="V232" s="2"/>
      <c r="W232" s="2"/>
    </row>
    <row r="233" spans="18:23" ht="13.5" customHeight="1" x14ac:dyDescent="0.25">
      <c r="R233" s="2"/>
      <c r="S233" s="2"/>
      <c r="T233" s="2"/>
      <c r="U233" s="2"/>
      <c r="V233" s="2"/>
      <c r="W233" s="2"/>
    </row>
    <row r="234" spans="18:23" ht="13.5" customHeight="1" x14ac:dyDescent="0.25">
      <c r="R234" s="2"/>
      <c r="S234" s="2"/>
      <c r="T234" s="2"/>
      <c r="U234" s="2"/>
      <c r="V234" s="2"/>
      <c r="W234" s="2"/>
    </row>
    <row r="235" spans="18:23" ht="13.5" customHeight="1" x14ac:dyDescent="0.25">
      <c r="R235" s="2"/>
      <c r="S235" s="2"/>
      <c r="T235" s="2"/>
      <c r="U235" s="2"/>
      <c r="V235" s="2"/>
      <c r="W235" s="2"/>
    </row>
    <row r="236" spans="18:23" ht="13.5" customHeight="1" x14ac:dyDescent="0.25">
      <c r="R236" s="2"/>
      <c r="S236" s="2"/>
      <c r="T236" s="2"/>
      <c r="U236" s="2"/>
      <c r="V236" s="2"/>
      <c r="W236" s="2"/>
    </row>
    <row r="237" spans="18:23" ht="13.5" customHeight="1" x14ac:dyDescent="0.25">
      <c r="R237" s="2"/>
      <c r="S237" s="2"/>
      <c r="T237" s="2"/>
      <c r="U237" s="2"/>
      <c r="V237" s="2"/>
      <c r="W237" s="2"/>
    </row>
    <row r="238" spans="18:23" ht="13.5" customHeight="1" x14ac:dyDescent="0.25">
      <c r="R238" s="2"/>
      <c r="S238" s="2"/>
      <c r="T238" s="2"/>
      <c r="U238" s="2"/>
      <c r="V238" s="2"/>
      <c r="W238" s="2"/>
    </row>
    <row r="239" spans="18:23" ht="13.5" customHeight="1" x14ac:dyDescent="0.25">
      <c r="R239" s="2"/>
      <c r="S239" s="2"/>
      <c r="T239" s="2"/>
      <c r="U239" s="2"/>
      <c r="V239" s="2"/>
      <c r="W239" s="2"/>
    </row>
    <row r="240" spans="18:23" ht="13.5" customHeight="1" x14ac:dyDescent="0.25">
      <c r="R240" s="2"/>
      <c r="S240" s="2"/>
      <c r="T240" s="2"/>
      <c r="U240" s="2"/>
      <c r="V240" s="2"/>
      <c r="W240" s="2"/>
    </row>
    <row r="241" spans="18:23" ht="13.5" customHeight="1" x14ac:dyDescent="0.25">
      <c r="R241" s="2"/>
      <c r="S241" s="2"/>
      <c r="T241" s="2"/>
      <c r="U241" s="2"/>
      <c r="V241" s="2"/>
      <c r="W241" s="2"/>
    </row>
    <row r="242" spans="18:23" ht="13.5" customHeight="1" x14ac:dyDescent="0.25">
      <c r="R242" s="2"/>
      <c r="S242" s="2"/>
      <c r="T242" s="2"/>
      <c r="U242" s="2"/>
      <c r="V242" s="2"/>
      <c r="W242" s="2"/>
    </row>
    <row r="243" spans="18:23" ht="13.5" customHeight="1" x14ac:dyDescent="0.25">
      <c r="R243" s="2"/>
      <c r="S243" s="2"/>
      <c r="T243" s="2"/>
      <c r="U243" s="2"/>
      <c r="V243" s="2"/>
      <c r="W243" s="2"/>
    </row>
    <row r="244" spans="18:23" ht="13.5" customHeight="1" x14ac:dyDescent="0.25">
      <c r="R244" s="2"/>
      <c r="S244" s="2"/>
      <c r="T244" s="2"/>
      <c r="U244" s="2"/>
      <c r="V244" s="2"/>
      <c r="W244" s="2"/>
    </row>
    <row r="245" spans="18:23" ht="13.5" customHeight="1" x14ac:dyDescent="0.25">
      <c r="R245" s="2"/>
      <c r="S245" s="2"/>
      <c r="T245" s="2"/>
      <c r="U245" s="2"/>
      <c r="V245" s="2"/>
      <c r="W245" s="2"/>
    </row>
    <row r="246" spans="18:23" ht="13.5" customHeight="1" x14ac:dyDescent="0.25">
      <c r="R246" s="2"/>
      <c r="S246" s="2"/>
      <c r="T246" s="2"/>
      <c r="U246" s="2"/>
      <c r="V246" s="2"/>
      <c r="W246" s="2"/>
    </row>
    <row r="247" spans="18:23" ht="13.5" customHeight="1" x14ac:dyDescent="0.25">
      <c r="R247" s="2"/>
      <c r="S247" s="2"/>
      <c r="T247" s="2"/>
      <c r="U247" s="2"/>
      <c r="V247" s="2"/>
      <c r="W247" s="2"/>
    </row>
    <row r="248" spans="18:23" ht="13.5" customHeight="1" x14ac:dyDescent="0.25">
      <c r="R248" s="2"/>
      <c r="S248" s="2"/>
      <c r="T248" s="2"/>
      <c r="U248" s="2"/>
      <c r="V248" s="2"/>
      <c r="W248" s="2"/>
    </row>
    <row r="249" spans="18:23" ht="13.5" customHeight="1" x14ac:dyDescent="0.25">
      <c r="R249" s="2"/>
      <c r="S249" s="2"/>
      <c r="T249" s="2"/>
      <c r="U249" s="2"/>
      <c r="V249" s="2"/>
      <c r="W249" s="2"/>
    </row>
    <row r="250" spans="18:23" ht="13.5" customHeight="1" x14ac:dyDescent="0.25">
      <c r="R250" s="2"/>
      <c r="S250" s="2"/>
      <c r="T250" s="2"/>
      <c r="U250" s="2"/>
      <c r="V250" s="2"/>
      <c r="W250" s="2"/>
    </row>
    <row r="251" spans="18:23" ht="13.5" customHeight="1" x14ac:dyDescent="0.25">
      <c r="R251" s="2"/>
      <c r="S251" s="2"/>
      <c r="T251" s="2"/>
      <c r="U251" s="2"/>
      <c r="V251" s="2"/>
      <c r="W251" s="2"/>
    </row>
    <row r="252" spans="18:23" ht="13.5" customHeight="1" x14ac:dyDescent="0.25">
      <c r="R252" s="2"/>
      <c r="S252" s="2"/>
      <c r="T252" s="2"/>
      <c r="U252" s="2"/>
      <c r="V252" s="2"/>
      <c r="W252" s="2"/>
    </row>
    <row r="253" spans="18:23" ht="13.5" customHeight="1" x14ac:dyDescent="0.25">
      <c r="R253" s="2"/>
      <c r="S253" s="2"/>
      <c r="T253" s="2"/>
      <c r="U253" s="2"/>
      <c r="V253" s="2"/>
      <c r="W253" s="2"/>
    </row>
    <row r="254" spans="18:23" ht="13.5" customHeight="1" x14ac:dyDescent="0.25">
      <c r="R254" s="2"/>
      <c r="S254" s="2"/>
      <c r="T254" s="2"/>
      <c r="U254" s="2"/>
      <c r="V254" s="2"/>
      <c r="W254" s="2"/>
    </row>
    <row r="255" spans="18:23" ht="13.5" customHeight="1" x14ac:dyDescent="0.25">
      <c r="R255" s="2"/>
      <c r="S255" s="2"/>
      <c r="T255" s="2"/>
      <c r="U255" s="2"/>
      <c r="V255" s="2"/>
      <c r="W255" s="2"/>
    </row>
    <row r="256" spans="18:23" ht="13.5" customHeight="1" x14ac:dyDescent="0.25">
      <c r="R256" s="2"/>
      <c r="S256" s="2"/>
      <c r="T256" s="2"/>
      <c r="U256" s="2"/>
      <c r="V256" s="2"/>
      <c r="W256" s="2"/>
    </row>
    <row r="257" spans="18:23" ht="13.5" customHeight="1" x14ac:dyDescent="0.25">
      <c r="R257" s="2"/>
      <c r="S257" s="2"/>
      <c r="T257" s="2"/>
      <c r="U257" s="2"/>
      <c r="V257" s="2"/>
      <c r="W257" s="2"/>
    </row>
    <row r="258" spans="18:23" ht="13.5" customHeight="1" x14ac:dyDescent="0.25">
      <c r="R258" s="2"/>
      <c r="S258" s="2"/>
      <c r="T258" s="2"/>
      <c r="U258" s="2"/>
      <c r="V258" s="2"/>
      <c r="W258" s="2"/>
    </row>
    <row r="259" spans="18:23" ht="13.5" customHeight="1" x14ac:dyDescent="0.25">
      <c r="R259" s="2"/>
      <c r="S259" s="2"/>
      <c r="T259" s="2"/>
      <c r="U259" s="2"/>
      <c r="V259" s="2"/>
      <c r="W259" s="2"/>
    </row>
    <row r="260" spans="18:23" ht="13.5" customHeight="1" x14ac:dyDescent="0.25">
      <c r="R260" s="2"/>
      <c r="S260" s="2"/>
      <c r="T260" s="2"/>
      <c r="U260" s="2"/>
      <c r="V260" s="2"/>
      <c r="W260" s="2"/>
    </row>
    <row r="261" spans="18:23" ht="13.5" customHeight="1" x14ac:dyDescent="0.25">
      <c r="R261" s="2"/>
      <c r="S261" s="2"/>
      <c r="T261" s="2"/>
      <c r="U261" s="2"/>
      <c r="V261" s="2"/>
      <c r="W261" s="2"/>
    </row>
    <row r="262" spans="18:23" ht="13.5" customHeight="1" x14ac:dyDescent="0.25">
      <c r="R262" s="2"/>
      <c r="S262" s="2"/>
      <c r="T262" s="2"/>
      <c r="U262" s="2"/>
      <c r="V262" s="2"/>
      <c r="W262" s="2"/>
    </row>
    <row r="263" spans="18:23" ht="13.5" customHeight="1" x14ac:dyDescent="0.25">
      <c r="R263" s="2"/>
      <c r="S263" s="2"/>
      <c r="T263" s="2"/>
      <c r="U263" s="2"/>
      <c r="V263" s="2"/>
      <c r="W263" s="2"/>
    </row>
    <row r="264" spans="18:23" ht="13.5" customHeight="1" x14ac:dyDescent="0.25">
      <c r="R264" s="2"/>
      <c r="S264" s="2"/>
      <c r="T264" s="2"/>
      <c r="U264" s="2"/>
      <c r="V264" s="2"/>
      <c r="W264" s="2"/>
    </row>
    <row r="265" spans="18:23" ht="13.5" customHeight="1" x14ac:dyDescent="0.25">
      <c r="R265" s="2"/>
      <c r="S265" s="2"/>
      <c r="T265" s="2"/>
      <c r="U265" s="2"/>
      <c r="V265" s="2"/>
      <c r="W265" s="2"/>
    </row>
    <row r="266" spans="18:23" ht="13.5" customHeight="1" x14ac:dyDescent="0.25">
      <c r="R266" s="2"/>
      <c r="S266" s="2"/>
      <c r="T266" s="2"/>
      <c r="U266" s="2"/>
      <c r="V266" s="2"/>
      <c r="W266" s="2"/>
    </row>
    <row r="267" spans="18:23" ht="13.5" customHeight="1" x14ac:dyDescent="0.25">
      <c r="R267" s="2"/>
      <c r="S267" s="2"/>
      <c r="T267" s="2"/>
      <c r="U267" s="2"/>
      <c r="V267" s="2"/>
      <c r="W267" s="2"/>
    </row>
    <row r="268" spans="18:23" ht="13.5" customHeight="1" x14ac:dyDescent="0.25">
      <c r="R268" s="2"/>
      <c r="S268" s="2"/>
      <c r="T268" s="2"/>
      <c r="U268" s="2"/>
      <c r="V268" s="2"/>
      <c r="W268" s="2"/>
    </row>
    <row r="269" spans="18:23" ht="13.5" customHeight="1" x14ac:dyDescent="0.25">
      <c r="R269" s="2"/>
      <c r="S269" s="2"/>
      <c r="T269" s="2"/>
      <c r="U269" s="2"/>
      <c r="V269" s="2"/>
      <c r="W269" s="2"/>
    </row>
    <row r="270" spans="18:23" ht="13.5" customHeight="1" x14ac:dyDescent="0.25">
      <c r="R270" s="2"/>
      <c r="S270" s="2"/>
      <c r="T270" s="2"/>
      <c r="U270" s="2"/>
      <c r="V270" s="2"/>
      <c r="W270" s="2"/>
    </row>
    <row r="271" spans="18:23" ht="13.5" customHeight="1" x14ac:dyDescent="0.25">
      <c r="R271" s="2"/>
      <c r="S271" s="2"/>
      <c r="T271" s="2"/>
      <c r="U271" s="2"/>
      <c r="V271" s="2"/>
      <c r="W271" s="2"/>
    </row>
    <row r="272" spans="18:23" ht="13.5" customHeight="1" x14ac:dyDescent="0.25">
      <c r="R272" s="2"/>
      <c r="S272" s="2"/>
      <c r="T272" s="2"/>
      <c r="U272" s="2"/>
      <c r="V272" s="2"/>
      <c r="W272" s="2"/>
    </row>
    <row r="273" spans="18:23" ht="13.5" customHeight="1" x14ac:dyDescent="0.25">
      <c r="R273" s="2"/>
      <c r="S273" s="2"/>
      <c r="T273" s="2"/>
      <c r="U273" s="2"/>
      <c r="V273" s="2"/>
      <c r="W273" s="2"/>
    </row>
    <row r="274" spans="18:23" ht="13.5" customHeight="1" x14ac:dyDescent="0.25">
      <c r="R274" s="2"/>
      <c r="S274" s="2"/>
      <c r="T274" s="2"/>
      <c r="U274" s="2"/>
      <c r="V274" s="2"/>
      <c r="W274" s="2"/>
    </row>
    <row r="275" spans="18:23" ht="13.5" customHeight="1" x14ac:dyDescent="0.25">
      <c r="R275" s="2"/>
      <c r="S275" s="2"/>
      <c r="T275" s="2"/>
      <c r="U275" s="2"/>
      <c r="V275" s="2"/>
      <c r="W275" s="2"/>
    </row>
    <row r="276" spans="18:23" ht="13.5" customHeight="1" x14ac:dyDescent="0.25">
      <c r="R276" s="2"/>
      <c r="S276" s="2"/>
      <c r="T276" s="2"/>
      <c r="U276" s="2"/>
      <c r="V276" s="2"/>
      <c r="W276" s="2"/>
    </row>
    <row r="277" spans="18:23" ht="13.5" customHeight="1" x14ac:dyDescent="0.25">
      <c r="R277" s="2"/>
      <c r="S277" s="2"/>
      <c r="T277" s="2"/>
      <c r="U277" s="2"/>
      <c r="V277" s="2"/>
      <c r="W277" s="2"/>
    </row>
    <row r="278" spans="18:23" ht="13.5" customHeight="1" x14ac:dyDescent="0.25">
      <c r="R278" s="2"/>
      <c r="S278" s="2"/>
      <c r="T278" s="2"/>
      <c r="U278" s="2"/>
      <c r="V278" s="2"/>
      <c r="W278" s="2"/>
    </row>
    <row r="279" spans="18:23" ht="13.5" customHeight="1" x14ac:dyDescent="0.25">
      <c r="R279" s="2"/>
      <c r="S279" s="2"/>
      <c r="T279" s="2"/>
      <c r="U279" s="2"/>
      <c r="V279" s="2"/>
      <c r="W279" s="2"/>
    </row>
    <row r="280" spans="18:23" ht="13.5" customHeight="1" x14ac:dyDescent="0.25">
      <c r="R280" s="2"/>
      <c r="S280" s="2"/>
      <c r="T280" s="2"/>
      <c r="U280" s="2"/>
      <c r="V280" s="2"/>
      <c r="W280" s="2"/>
    </row>
    <row r="281" spans="18:23" ht="13.5" customHeight="1" x14ac:dyDescent="0.25">
      <c r="R281" s="2"/>
      <c r="S281" s="2"/>
      <c r="T281" s="2"/>
      <c r="U281" s="2"/>
      <c r="V281" s="2"/>
      <c r="W281" s="2"/>
    </row>
    <row r="282" spans="18:23" ht="13.5" customHeight="1" x14ac:dyDescent="0.25">
      <c r="R282" s="2"/>
      <c r="S282" s="2"/>
      <c r="T282" s="2"/>
      <c r="U282" s="2"/>
      <c r="V282" s="2"/>
      <c r="W282" s="2"/>
    </row>
    <row r="283" spans="18:23" ht="13.5" customHeight="1" x14ac:dyDescent="0.25">
      <c r="R283" s="2"/>
      <c r="S283" s="2"/>
      <c r="T283" s="2"/>
      <c r="U283" s="2"/>
      <c r="V283" s="2"/>
      <c r="W283" s="2"/>
    </row>
    <row r="284" spans="18:23" ht="13.5" customHeight="1" x14ac:dyDescent="0.25">
      <c r="R284" s="2"/>
      <c r="S284" s="2"/>
      <c r="T284" s="2"/>
      <c r="U284" s="2"/>
      <c r="V284" s="2"/>
      <c r="W284" s="2"/>
    </row>
    <row r="285" spans="18:23" ht="13.5" customHeight="1" x14ac:dyDescent="0.25">
      <c r="R285" s="2"/>
      <c r="S285" s="2"/>
      <c r="T285" s="2"/>
      <c r="U285" s="2"/>
      <c r="V285" s="2"/>
      <c r="W285" s="2"/>
    </row>
    <row r="286" spans="18:23" ht="13.5" customHeight="1" x14ac:dyDescent="0.25">
      <c r="R286" s="2"/>
      <c r="S286" s="2"/>
      <c r="T286" s="2"/>
      <c r="U286" s="2"/>
      <c r="V286" s="2"/>
      <c r="W286" s="2"/>
    </row>
    <row r="287" spans="18:23" ht="13.5" customHeight="1" x14ac:dyDescent="0.25">
      <c r="R287" s="2"/>
      <c r="S287" s="2"/>
      <c r="T287" s="2"/>
      <c r="U287" s="2"/>
      <c r="V287" s="2"/>
      <c r="W287" s="2"/>
    </row>
    <row r="288" spans="18:23" ht="13.5" customHeight="1" x14ac:dyDescent="0.25">
      <c r="R288" s="2"/>
      <c r="S288" s="2"/>
      <c r="T288" s="2"/>
      <c r="U288" s="2"/>
      <c r="V288" s="2"/>
      <c r="W288" s="2"/>
    </row>
    <row r="289" spans="18:23" ht="13.5" customHeight="1" x14ac:dyDescent="0.25">
      <c r="R289" s="2"/>
      <c r="S289" s="2"/>
      <c r="T289" s="2"/>
      <c r="U289" s="2"/>
      <c r="V289" s="2"/>
      <c r="W289" s="2"/>
    </row>
    <row r="290" spans="18:23" ht="13.5" customHeight="1" x14ac:dyDescent="0.25">
      <c r="R290" s="2"/>
      <c r="S290" s="2"/>
      <c r="T290" s="2"/>
      <c r="U290" s="2"/>
      <c r="V290" s="2"/>
      <c r="W290" s="2"/>
    </row>
    <row r="291" spans="18:23" ht="13.5" customHeight="1" x14ac:dyDescent="0.25">
      <c r="R291" s="2"/>
      <c r="S291" s="2"/>
      <c r="T291" s="2"/>
      <c r="U291" s="2"/>
      <c r="V291" s="2"/>
      <c r="W291" s="2"/>
    </row>
    <row r="292" spans="18:23" ht="13.5" customHeight="1" x14ac:dyDescent="0.25">
      <c r="R292" s="2"/>
      <c r="S292" s="2"/>
      <c r="T292" s="2"/>
      <c r="U292" s="2"/>
      <c r="V292" s="2"/>
      <c r="W292" s="2"/>
    </row>
    <row r="293" spans="18:23" ht="13.5" customHeight="1" x14ac:dyDescent="0.25">
      <c r="R293" s="2"/>
      <c r="S293" s="2"/>
      <c r="T293" s="2"/>
      <c r="U293" s="2"/>
      <c r="V293" s="2"/>
      <c r="W293" s="2"/>
    </row>
    <row r="294" spans="18:23" ht="13.5" customHeight="1" x14ac:dyDescent="0.25">
      <c r="R294" s="2"/>
      <c r="S294" s="2"/>
      <c r="T294" s="2"/>
      <c r="U294" s="2"/>
      <c r="V294" s="2"/>
      <c r="W294" s="2"/>
    </row>
    <row r="295" spans="18:23" ht="13.5" customHeight="1" x14ac:dyDescent="0.25">
      <c r="R295" s="2"/>
      <c r="S295" s="2"/>
      <c r="T295" s="2"/>
      <c r="U295" s="2"/>
      <c r="V295" s="2"/>
      <c r="W295" s="2"/>
    </row>
    <row r="296" spans="18:23" ht="13.5" customHeight="1" x14ac:dyDescent="0.25">
      <c r="R296" s="2"/>
      <c r="S296" s="2"/>
      <c r="T296" s="2"/>
      <c r="U296" s="2"/>
      <c r="V296" s="2"/>
      <c r="W296" s="2"/>
    </row>
    <row r="297" spans="18:23" ht="13.5" customHeight="1" x14ac:dyDescent="0.25">
      <c r="R297" s="2"/>
      <c r="S297" s="2"/>
      <c r="T297" s="2"/>
      <c r="U297" s="2"/>
      <c r="V297" s="2"/>
      <c r="W297" s="2"/>
    </row>
    <row r="298" spans="18:23" ht="13.5" customHeight="1" x14ac:dyDescent="0.25">
      <c r="R298" s="2"/>
      <c r="S298" s="2"/>
      <c r="T298" s="2"/>
      <c r="U298" s="2"/>
      <c r="V298" s="2"/>
      <c r="W298" s="2"/>
    </row>
    <row r="299" spans="18:23" ht="13.5" customHeight="1" x14ac:dyDescent="0.25">
      <c r="R299" s="2"/>
      <c r="S299" s="2"/>
      <c r="T299" s="2"/>
      <c r="U299" s="2"/>
      <c r="V299" s="2"/>
      <c r="W299" s="2"/>
    </row>
    <row r="300" spans="18:23" ht="13.5" customHeight="1" x14ac:dyDescent="0.25">
      <c r="R300" s="2"/>
      <c r="S300" s="2"/>
      <c r="T300" s="2"/>
      <c r="U300" s="2"/>
      <c r="V300" s="2"/>
      <c r="W300" s="2"/>
    </row>
    <row r="301" spans="18:23" ht="13.5" customHeight="1" x14ac:dyDescent="0.25">
      <c r="R301" s="2"/>
      <c r="S301" s="2"/>
      <c r="T301" s="2"/>
      <c r="U301" s="2"/>
      <c r="V301" s="2"/>
      <c r="W301" s="2"/>
    </row>
    <row r="302" spans="18:23" ht="13.5" customHeight="1" x14ac:dyDescent="0.25">
      <c r="R302" s="2"/>
      <c r="S302" s="2"/>
      <c r="T302" s="2"/>
      <c r="U302" s="2"/>
      <c r="V302" s="2"/>
      <c r="W302" s="2"/>
    </row>
    <row r="303" spans="18:23" ht="13.5" customHeight="1" x14ac:dyDescent="0.25">
      <c r="R303" s="2"/>
      <c r="S303" s="2"/>
      <c r="T303" s="2"/>
      <c r="U303" s="2"/>
      <c r="V303" s="2"/>
      <c r="W303" s="2"/>
    </row>
    <row r="304" spans="18:23" ht="13.5" customHeight="1" x14ac:dyDescent="0.25">
      <c r="R304" s="2"/>
      <c r="S304" s="2"/>
      <c r="T304" s="2"/>
      <c r="U304" s="2"/>
      <c r="V304" s="2"/>
      <c r="W304" s="2"/>
    </row>
    <row r="305" spans="18:23" ht="13.5" customHeight="1" x14ac:dyDescent="0.25">
      <c r="R305" s="2"/>
      <c r="S305" s="2"/>
      <c r="T305" s="2"/>
      <c r="U305" s="2"/>
      <c r="V305" s="2"/>
      <c r="W305" s="2"/>
    </row>
    <row r="306" spans="18:23" ht="13.5" customHeight="1" x14ac:dyDescent="0.25">
      <c r="R306" s="2"/>
      <c r="S306" s="2"/>
      <c r="T306" s="2"/>
      <c r="U306" s="2"/>
      <c r="V306" s="2"/>
      <c r="W306" s="2"/>
    </row>
    <row r="307" spans="18:23" ht="13.5" customHeight="1" x14ac:dyDescent="0.25">
      <c r="R307" s="2"/>
      <c r="S307" s="2"/>
      <c r="T307" s="2"/>
      <c r="U307" s="2"/>
      <c r="V307" s="2"/>
      <c r="W307" s="2"/>
    </row>
    <row r="308" spans="18:23" ht="13.5" customHeight="1" x14ac:dyDescent="0.25">
      <c r="R308" s="2"/>
      <c r="S308" s="2"/>
      <c r="T308" s="2"/>
      <c r="U308" s="2"/>
      <c r="V308" s="2"/>
      <c r="W308" s="2"/>
    </row>
    <row r="309" spans="18:23" ht="13.5" customHeight="1" x14ac:dyDescent="0.25">
      <c r="R309" s="2"/>
      <c r="S309" s="2"/>
      <c r="T309" s="2"/>
      <c r="U309" s="2"/>
      <c r="V309" s="2"/>
      <c r="W309" s="2"/>
    </row>
    <row r="310" spans="18:23" ht="13.5" customHeight="1" x14ac:dyDescent="0.25">
      <c r="R310" s="2"/>
      <c r="S310" s="2"/>
      <c r="T310" s="2"/>
      <c r="U310" s="2"/>
      <c r="V310" s="2"/>
      <c r="W310" s="2"/>
    </row>
    <row r="311" spans="18:23" ht="13.5" customHeight="1" x14ac:dyDescent="0.25">
      <c r="R311" s="2"/>
      <c r="S311" s="2"/>
      <c r="T311" s="2"/>
      <c r="U311" s="2"/>
      <c r="V311" s="2"/>
      <c r="W311" s="2"/>
    </row>
    <row r="312" spans="18:23" ht="13.5" customHeight="1" x14ac:dyDescent="0.25">
      <c r="R312" s="2"/>
      <c r="S312" s="2"/>
      <c r="T312" s="2"/>
      <c r="U312" s="2"/>
      <c r="V312" s="2"/>
      <c r="W312" s="2"/>
    </row>
    <row r="313" spans="18:23" ht="13.5" customHeight="1" x14ac:dyDescent="0.25">
      <c r="R313" s="2"/>
      <c r="S313" s="2"/>
      <c r="T313" s="2"/>
      <c r="U313" s="2"/>
      <c r="V313" s="2"/>
      <c r="W313" s="2"/>
    </row>
    <row r="314" spans="18:23" ht="13.5" customHeight="1" x14ac:dyDescent="0.25">
      <c r="R314" s="2"/>
      <c r="S314" s="2"/>
      <c r="T314" s="2"/>
      <c r="U314" s="2"/>
      <c r="V314" s="2"/>
      <c r="W314" s="2"/>
    </row>
    <row r="315" spans="18:23" ht="13.5" customHeight="1" x14ac:dyDescent="0.25">
      <c r="R315" s="2"/>
      <c r="S315" s="2"/>
      <c r="T315" s="2"/>
      <c r="U315" s="2"/>
      <c r="V315" s="2"/>
      <c r="W315" s="2"/>
    </row>
    <row r="316" spans="18:23" ht="13.5" customHeight="1" x14ac:dyDescent="0.25">
      <c r="R316" s="2"/>
      <c r="S316" s="2"/>
      <c r="T316" s="2"/>
      <c r="U316" s="2"/>
      <c r="V316" s="2"/>
      <c r="W316" s="2"/>
    </row>
    <row r="317" spans="18:23" ht="13.5" customHeight="1" x14ac:dyDescent="0.25">
      <c r="R317" s="2"/>
      <c r="S317" s="2"/>
      <c r="T317" s="2"/>
      <c r="U317" s="2"/>
      <c r="V317" s="2"/>
      <c r="W317" s="2"/>
    </row>
    <row r="318" spans="18:23" ht="13.5" customHeight="1" x14ac:dyDescent="0.25">
      <c r="R318" s="2"/>
      <c r="S318" s="2"/>
      <c r="T318" s="2"/>
      <c r="U318" s="2"/>
      <c r="V318" s="2"/>
      <c r="W318" s="2"/>
    </row>
    <row r="319" spans="18:23" ht="13.5" customHeight="1" x14ac:dyDescent="0.25">
      <c r="R319" s="2"/>
      <c r="S319" s="2"/>
      <c r="T319" s="2"/>
      <c r="U319" s="2"/>
      <c r="V319" s="2"/>
      <c r="W319" s="2"/>
    </row>
    <row r="320" spans="18:23" ht="13.5" customHeight="1" x14ac:dyDescent="0.25">
      <c r="R320" s="2"/>
      <c r="S320" s="2"/>
      <c r="T320" s="2"/>
      <c r="U320" s="2"/>
      <c r="V320" s="2"/>
      <c r="W320" s="2"/>
    </row>
    <row r="321" spans="18:23" ht="13.5" customHeight="1" x14ac:dyDescent="0.25">
      <c r="R321" s="2"/>
      <c r="S321" s="2"/>
      <c r="T321" s="2"/>
      <c r="U321" s="2"/>
      <c r="V321" s="2"/>
      <c r="W321" s="2"/>
    </row>
    <row r="322" spans="18:23" ht="13.5" customHeight="1" x14ac:dyDescent="0.25">
      <c r="R322" s="2"/>
      <c r="S322" s="2"/>
      <c r="T322" s="2"/>
      <c r="U322" s="2"/>
      <c r="V322" s="2"/>
      <c r="W322" s="2"/>
    </row>
    <row r="323" spans="18:23" ht="13.5" customHeight="1" x14ac:dyDescent="0.25">
      <c r="R323" s="2"/>
      <c r="S323" s="2"/>
      <c r="T323" s="2"/>
      <c r="U323" s="2"/>
      <c r="V323" s="2"/>
      <c r="W323" s="2"/>
    </row>
    <row r="324" spans="18:23" ht="13.5" customHeight="1" x14ac:dyDescent="0.25">
      <c r="R324" s="2"/>
      <c r="S324" s="2"/>
      <c r="T324" s="2"/>
      <c r="U324" s="2"/>
      <c r="V324" s="2"/>
      <c r="W324" s="2"/>
    </row>
    <row r="325" spans="18:23" ht="13.5" customHeight="1" x14ac:dyDescent="0.25">
      <c r="R325" s="2"/>
      <c r="S325" s="2"/>
      <c r="T325" s="2"/>
      <c r="U325" s="2"/>
      <c r="V325" s="2"/>
      <c r="W325" s="2"/>
    </row>
    <row r="326" spans="18:23" ht="13.5" customHeight="1" x14ac:dyDescent="0.25">
      <c r="R326" s="2"/>
      <c r="S326" s="2"/>
      <c r="T326" s="2"/>
      <c r="U326" s="2"/>
      <c r="V326" s="2"/>
      <c r="W326" s="2"/>
    </row>
    <row r="327" spans="18:23" ht="13.5" customHeight="1" x14ac:dyDescent="0.25">
      <c r="R327" s="2"/>
      <c r="S327" s="2"/>
      <c r="T327" s="2"/>
      <c r="U327" s="2"/>
      <c r="V327" s="2"/>
      <c r="W327" s="2"/>
    </row>
    <row r="328" spans="18:23" ht="13.5" customHeight="1" x14ac:dyDescent="0.25">
      <c r="R328" s="2"/>
      <c r="S328" s="2"/>
      <c r="T328" s="2"/>
      <c r="U328" s="2"/>
      <c r="V328" s="2"/>
      <c r="W328" s="2"/>
    </row>
    <row r="329" spans="18:23" ht="13.5" customHeight="1" x14ac:dyDescent="0.25">
      <c r="R329" s="2"/>
      <c r="S329" s="2"/>
      <c r="T329" s="2"/>
      <c r="U329" s="2"/>
      <c r="V329" s="2"/>
      <c r="W329" s="2"/>
    </row>
    <row r="330" spans="18:23" ht="13.5" customHeight="1" x14ac:dyDescent="0.25">
      <c r="R330" s="2"/>
      <c r="S330" s="2"/>
      <c r="T330" s="2"/>
      <c r="U330" s="2"/>
      <c r="V330" s="2"/>
      <c r="W330" s="2"/>
    </row>
    <row r="331" spans="18:23" ht="13.5" customHeight="1" x14ac:dyDescent="0.25">
      <c r="R331" s="2"/>
      <c r="S331" s="2"/>
      <c r="T331" s="2"/>
      <c r="U331" s="2"/>
      <c r="V331" s="2"/>
      <c r="W331" s="2"/>
    </row>
    <row r="332" spans="18:23" ht="13.5" customHeight="1" x14ac:dyDescent="0.25">
      <c r="R332" s="2"/>
      <c r="S332" s="2"/>
      <c r="T332" s="2"/>
      <c r="U332" s="2"/>
      <c r="V332" s="2"/>
      <c r="W332" s="2"/>
    </row>
    <row r="333" spans="18:23" ht="13.5" customHeight="1" x14ac:dyDescent="0.25">
      <c r="R333" s="2"/>
      <c r="S333" s="2"/>
      <c r="T333" s="2"/>
      <c r="U333" s="2"/>
      <c r="V333" s="2"/>
      <c r="W333" s="2"/>
    </row>
    <row r="334" spans="18:23" ht="13.5" customHeight="1" x14ac:dyDescent="0.25">
      <c r="R334" s="2"/>
      <c r="S334" s="2"/>
      <c r="T334" s="2"/>
      <c r="U334" s="2"/>
      <c r="V334" s="2"/>
      <c r="W334" s="2"/>
    </row>
    <row r="335" spans="18:23" ht="13.5" customHeight="1" x14ac:dyDescent="0.25">
      <c r="R335" s="2"/>
      <c r="S335" s="2"/>
      <c r="T335" s="2"/>
      <c r="U335" s="2"/>
      <c r="V335" s="2"/>
      <c r="W335" s="2"/>
    </row>
    <row r="336" spans="18:23" ht="13.5" customHeight="1" x14ac:dyDescent="0.25">
      <c r="R336" s="2"/>
      <c r="S336" s="2"/>
      <c r="T336" s="2"/>
      <c r="U336" s="2"/>
      <c r="V336" s="2"/>
      <c r="W336" s="2"/>
    </row>
    <row r="337" spans="18:23" ht="13.5" customHeight="1" x14ac:dyDescent="0.25">
      <c r="R337" s="2"/>
      <c r="S337" s="2"/>
      <c r="T337" s="2"/>
      <c r="U337" s="2"/>
      <c r="V337" s="2"/>
      <c r="W337" s="2"/>
    </row>
    <row r="338" spans="18:23" ht="13.5" customHeight="1" x14ac:dyDescent="0.25">
      <c r="R338" s="2"/>
      <c r="S338" s="2"/>
      <c r="T338" s="2"/>
      <c r="U338" s="2"/>
      <c r="V338" s="2"/>
      <c r="W338" s="2"/>
    </row>
    <row r="339" spans="18:23" ht="13.5" customHeight="1" x14ac:dyDescent="0.25">
      <c r="R339" s="2"/>
      <c r="S339" s="2"/>
      <c r="T339" s="2"/>
      <c r="U339" s="2"/>
      <c r="V339" s="2"/>
      <c r="W339" s="2"/>
    </row>
    <row r="340" spans="18:23" ht="13.5" customHeight="1" x14ac:dyDescent="0.25">
      <c r="R340" s="2"/>
      <c r="S340" s="2"/>
      <c r="T340" s="2"/>
      <c r="U340" s="2"/>
      <c r="V340" s="2"/>
      <c r="W340" s="2"/>
    </row>
    <row r="341" spans="18:23" ht="13.5" customHeight="1" x14ac:dyDescent="0.25">
      <c r="R341" s="2"/>
      <c r="S341" s="2"/>
      <c r="T341" s="2"/>
      <c r="U341" s="2"/>
      <c r="V341" s="2"/>
      <c r="W341" s="2"/>
    </row>
    <row r="342" spans="18:23" ht="13.5" customHeight="1" x14ac:dyDescent="0.25">
      <c r="R342" s="2"/>
      <c r="S342" s="2"/>
      <c r="T342" s="2"/>
      <c r="U342" s="2"/>
      <c r="V342" s="2"/>
      <c r="W342" s="2"/>
    </row>
    <row r="343" spans="18:23" ht="13.5" customHeight="1" x14ac:dyDescent="0.25">
      <c r="R343" s="2"/>
      <c r="S343" s="2"/>
      <c r="T343" s="2"/>
      <c r="U343" s="2"/>
      <c r="V343" s="2"/>
      <c r="W343" s="2"/>
    </row>
    <row r="344" spans="18:23" ht="13.5" customHeight="1" x14ac:dyDescent="0.25">
      <c r="R344" s="2"/>
      <c r="S344" s="2"/>
      <c r="T344" s="2"/>
      <c r="U344" s="2"/>
      <c r="V344" s="2"/>
      <c r="W344" s="2"/>
    </row>
    <row r="345" spans="18:23" ht="13.5" customHeight="1" x14ac:dyDescent="0.25">
      <c r="R345" s="2"/>
      <c r="S345" s="2"/>
      <c r="T345" s="2"/>
      <c r="U345" s="2"/>
      <c r="V345" s="2"/>
      <c r="W345" s="2"/>
    </row>
    <row r="346" spans="18:23" ht="13.5" customHeight="1" x14ac:dyDescent="0.25">
      <c r="R346" s="2"/>
      <c r="S346" s="2"/>
      <c r="T346" s="2"/>
      <c r="U346" s="2"/>
      <c r="V346" s="2"/>
      <c r="W346" s="2"/>
    </row>
    <row r="347" spans="18:23" ht="13.5" customHeight="1" x14ac:dyDescent="0.25">
      <c r="R347" s="2"/>
      <c r="S347" s="2"/>
      <c r="T347" s="2"/>
      <c r="U347" s="2"/>
      <c r="V347" s="2"/>
      <c r="W347" s="2"/>
    </row>
    <row r="348" spans="18:23" ht="13.5" customHeight="1" x14ac:dyDescent="0.25">
      <c r="R348" s="2"/>
      <c r="S348" s="2"/>
      <c r="T348" s="2"/>
      <c r="U348" s="2"/>
      <c r="V348" s="2"/>
      <c r="W348" s="2"/>
    </row>
    <row r="349" spans="18:23" ht="13.5" customHeight="1" x14ac:dyDescent="0.25">
      <c r="R349" s="2"/>
      <c r="S349" s="2"/>
      <c r="T349" s="2"/>
      <c r="U349" s="2"/>
      <c r="V349" s="2"/>
      <c r="W349" s="2"/>
    </row>
    <row r="350" spans="18:23" ht="13.5" customHeight="1" x14ac:dyDescent="0.25">
      <c r="R350" s="2"/>
      <c r="S350" s="2"/>
      <c r="T350" s="2"/>
      <c r="U350" s="2"/>
      <c r="V350" s="2"/>
      <c r="W350" s="2"/>
    </row>
    <row r="351" spans="18:23" ht="13.5" customHeight="1" x14ac:dyDescent="0.25">
      <c r="R351" s="2"/>
      <c r="S351" s="2"/>
      <c r="T351" s="2"/>
      <c r="U351" s="2"/>
      <c r="V351" s="2"/>
      <c r="W351" s="2"/>
    </row>
    <row r="352" spans="18:23" ht="13.5" customHeight="1" x14ac:dyDescent="0.25">
      <c r="R352" s="2"/>
      <c r="S352" s="2"/>
      <c r="T352" s="2"/>
      <c r="U352" s="2"/>
      <c r="V352" s="2"/>
      <c r="W352" s="2"/>
    </row>
    <row r="353" spans="18:23" ht="13.5" customHeight="1" x14ac:dyDescent="0.25">
      <c r="R353" s="2"/>
      <c r="S353" s="2"/>
      <c r="T353" s="2"/>
      <c r="U353" s="2"/>
      <c r="V353" s="2"/>
      <c r="W353" s="2"/>
    </row>
    <row r="354" spans="18:23" ht="13.5" customHeight="1" x14ac:dyDescent="0.25">
      <c r="R354" s="2"/>
      <c r="S354" s="2"/>
      <c r="T354" s="2"/>
      <c r="U354" s="2"/>
      <c r="V354" s="2"/>
      <c r="W354" s="2"/>
    </row>
    <row r="355" spans="18:23" ht="13.5" customHeight="1" x14ac:dyDescent="0.25">
      <c r="R355" s="2"/>
      <c r="S355" s="2"/>
      <c r="T355" s="2"/>
      <c r="U355" s="2"/>
      <c r="V355" s="2"/>
      <c r="W355" s="2"/>
    </row>
    <row r="356" spans="18:23" ht="13.5" customHeight="1" x14ac:dyDescent="0.25">
      <c r="R356" s="2"/>
      <c r="S356" s="2"/>
      <c r="T356" s="2"/>
      <c r="U356" s="2"/>
      <c r="V356" s="2"/>
      <c r="W356" s="2"/>
    </row>
    <row r="357" spans="18:23" ht="13.5" customHeight="1" x14ac:dyDescent="0.25">
      <c r="R357" s="2"/>
      <c r="S357" s="2"/>
      <c r="T357" s="2"/>
      <c r="U357" s="2"/>
      <c r="V357" s="2"/>
      <c r="W357" s="2"/>
    </row>
    <row r="358" spans="18:23" ht="13.5" customHeight="1" x14ac:dyDescent="0.25">
      <c r="R358" s="2"/>
      <c r="S358" s="2"/>
      <c r="T358" s="2"/>
      <c r="U358" s="2"/>
      <c r="V358" s="2"/>
      <c r="W358" s="2"/>
    </row>
    <row r="359" spans="18:23" ht="13.5" customHeight="1" x14ac:dyDescent="0.25">
      <c r="R359" s="2"/>
      <c r="S359" s="2"/>
      <c r="T359" s="2"/>
      <c r="U359" s="2"/>
      <c r="V359" s="2"/>
      <c r="W359" s="2"/>
    </row>
    <row r="360" spans="18:23" ht="13.5" customHeight="1" x14ac:dyDescent="0.25">
      <c r="R360" s="2"/>
      <c r="S360" s="2"/>
      <c r="T360" s="2"/>
      <c r="U360" s="2"/>
      <c r="V360" s="2"/>
      <c r="W360" s="2"/>
    </row>
    <row r="361" spans="18:23" ht="13.5" customHeight="1" x14ac:dyDescent="0.25">
      <c r="R361" s="2"/>
      <c r="S361" s="2"/>
      <c r="T361" s="2"/>
      <c r="U361" s="2"/>
      <c r="V361" s="2"/>
      <c r="W361" s="2"/>
    </row>
    <row r="362" spans="18:23" ht="13.5" customHeight="1" x14ac:dyDescent="0.25">
      <c r="R362" s="2"/>
      <c r="S362" s="2"/>
      <c r="T362" s="2"/>
      <c r="U362" s="2"/>
      <c r="V362" s="2"/>
      <c r="W362" s="2"/>
    </row>
    <row r="363" spans="18:23" ht="13.5" customHeight="1" x14ac:dyDescent="0.25">
      <c r="R363" s="2"/>
      <c r="S363" s="2"/>
      <c r="T363" s="2"/>
      <c r="U363" s="2"/>
      <c r="V363" s="2"/>
      <c r="W363" s="2"/>
    </row>
    <row r="364" spans="18:23" ht="13.5" customHeight="1" x14ac:dyDescent="0.25">
      <c r="R364" s="2"/>
      <c r="S364" s="2"/>
      <c r="T364" s="2"/>
      <c r="U364" s="2"/>
      <c r="V364" s="2"/>
      <c r="W364" s="2"/>
    </row>
    <row r="365" spans="18:23" ht="13.5" customHeight="1" x14ac:dyDescent="0.25">
      <c r="R365" s="2"/>
      <c r="S365" s="2"/>
      <c r="T365" s="2"/>
      <c r="U365" s="2"/>
      <c r="V365" s="2"/>
      <c r="W365" s="2"/>
    </row>
    <row r="366" spans="18:23" ht="13.5" customHeight="1" x14ac:dyDescent="0.25">
      <c r="R366" s="2"/>
      <c r="S366" s="2"/>
      <c r="T366" s="2"/>
      <c r="U366" s="2"/>
      <c r="V366" s="2"/>
      <c r="W366" s="2"/>
    </row>
    <row r="367" spans="18:23" ht="13.5" customHeight="1" x14ac:dyDescent="0.25">
      <c r="R367" s="2"/>
      <c r="S367" s="2"/>
      <c r="T367" s="2"/>
      <c r="U367" s="2"/>
      <c r="V367" s="2"/>
      <c r="W367" s="2"/>
    </row>
    <row r="368" spans="18:23" ht="13.5" customHeight="1" x14ac:dyDescent="0.25">
      <c r="R368" s="2"/>
      <c r="S368" s="2"/>
      <c r="T368" s="2"/>
      <c r="U368" s="2"/>
      <c r="V368" s="2"/>
      <c r="W368" s="2"/>
    </row>
    <row r="369" spans="18:23" ht="13.5" customHeight="1" x14ac:dyDescent="0.25">
      <c r="R369" s="2"/>
      <c r="S369" s="2"/>
      <c r="T369" s="2"/>
      <c r="U369" s="2"/>
      <c r="V369" s="2"/>
      <c r="W369" s="2"/>
    </row>
    <row r="370" spans="18:23" ht="13.5" customHeight="1" x14ac:dyDescent="0.25">
      <c r="R370" s="2"/>
      <c r="S370" s="2"/>
      <c r="T370" s="2"/>
      <c r="U370" s="2"/>
      <c r="V370" s="2"/>
      <c r="W370" s="2"/>
    </row>
    <row r="371" spans="18:23" ht="13.5" customHeight="1" x14ac:dyDescent="0.25">
      <c r="R371" s="2"/>
      <c r="S371" s="2"/>
      <c r="T371" s="2"/>
      <c r="U371" s="2"/>
      <c r="V371" s="2"/>
      <c r="W371" s="2"/>
    </row>
    <row r="372" spans="18:23" ht="13.5" customHeight="1" x14ac:dyDescent="0.25">
      <c r="R372" s="2"/>
      <c r="S372" s="2"/>
      <c r="T372" s="2"/>
      <c r="U372" s="2"/>
      <c r="V372" s="2"/>
      <c r="W372" s="2"/>
    </row>
    <row r="373" spans="18:23" ht="13.5" customHeight="1" x14ac:dyDescent="0.25">
      <c r="R373" s="2"/>
      <c r="S373" s="2"/>
      <c r="T373" s="2"/>
      <c r="U373" s="2"/>
      <c r="V373" s="2"/>
      <c r="W373" s="2"/>
    </row>
    <row r="374" spans="18:23" ht="13.5" customHeight="1" x14ac:dyDescent="0.25">
      <c r="R374" s="2"/>
      <c r="S374" s="2"/>
      <c r="T374" s="2"/>
      <c r="U374" s="2"/>
      <c r="V374" s="2"/>
      <c r="W374" s="2"/>
    </row>
    <row r="375" spans="18:23" ht="13.5" customHeight="1" x14ac:dyDescent="0.25">
      <c r="R375" s="2"/>
      <c r="S375" s="2"/>
      <c r="T375" s="2"/>
      <c r="U375" s="2"/>
      <c r="V375" s="2"/>
      <c r="W375" s="2"/>
    </row>
    <row r="376" spans="18:23" ht="13.5" customHeight="1" x14ac:dyDescent="0.25">
      <c r="R376" s="2"/>
      <c r="S376" s="2"/>
      <c r="T376" s="2"/>
      <c r="U376" s="2"/>
      <c r="V376" s="2"/>
      <c r="W376" s="2"/>
    </row>
    <row r="377" spans="18:23" ht="13.5" customHeight="1" x14ac:dyDescent="0.25">
      <c r="R377" s="2"/>
      <c r="S377" s="2"/>
      <c r="T377" s="2"/>
      <c r="U377" s="2"/>
      <c r="V377" s="2"/>
      <c r="W377" s="2"/>
    </row>
    <row r="378" spans="18:23" ht="13.5" customHeight="1" x14ac:dyDescent="0.25">
      <c r="R378" s="2"/>
      <c r="S378" s="2"/>
      <c r="T378" s="2"/>
      <c r="U378" s="2"/>
      <c r="V378" s="2"/>
      <c r="W378" s="2"/>
    </row>
    <row r="379" spans="18:23" ht="13.5" customHeight="1" x14ac:dyDescent="0.25">
      <c r="R379" s="2"/>
      <c r="S379" s="2"/>
      <c r="T379" s="2"/>
      <c r="U379" s="2"/>
      <c r="V379" s="2"/>
      <c r="W379" s="2"/>
    </row>
    <row r="380" spans="18:23" ht="13.5" customHeight="1" x14ac:dyDescent="0.25">
      <c r="R380" s="2"/>
      <c r="S380" s="2"/>
      <c r="T380" s="2"/>
      <c r="U380" s="2"/>
      <c r="V380" s="2"/>
      <c r="W380" s="2"/>
    </row>
    <row r="381" spans="18:23" ht="13.5" customHeight="1" x14ac:dyDescent="0.25">
      <c r="R381" s="2"/>
      <c r="S381" s="2"/>
      <c r="T381" s="2"/>
      <c r="U381" s="2"/>
      <c r="V381" s="2"/>
      <c r="W381" s="2"/>
    </row>
    <row r="382" spans="18:23" ht="13.5" customHeight="1" x14ac:dyDescent="0.25">
      <c r="R382" s="2"/>
      <c r="S382" s="2"/>
      <c r="T382" s="2"/>
      <c r="U382" s="2"/>
      <c r="V382" s="2"/>
      <c r="W382" s="2"/>
    </row>
    <row r="383" spans="18:23" ht="13.5" customHeight="1" x14ac:dyDescent="0.25">
      <c r="R383" s="2"/>
      <c r="S383" s="2"/>
      <c r="T383" s="2"/>
      <c r="U383" s="2"/>
      <c r="V383" s="2"/>
      <c r="W383" s="2"/>
    </row>
    <row r="384" spans="18:23" ht="13.5" customHeight="1" x14ac:dyDescent="0.25">
      <c r="R384" s="2"/>
      <c r="S384" s="2"/>
      <c r="T384" s="2"/>
      <c r="U384" s="2"/>
      <c r="V384" s="2"/>
      <c r="W384" s="2"/>
    </row>
    <row r="385" spans="18:23" ht="13.5" customHeight="1" x14ac:dyDescent="0.25">
      <c r="R385" s="2"/>
      <c r="S385" s="2"/>
      <c r="T385" s="2"/>
      <c r="U385" s="2"/>
      <c r="V385" s="2"/>
      <c r="W385" s="2"/>
    </row>
    <row r="386" spans="18:23" ht="13.5" customHeight="1" x14ac:dyDescent="0.25">
      <c r="R386" s="2"/>
      <c r="S386" s="2"/>
      <c r="T386" s="2"/>
      <c r="U386" s="2"/>
      <c r="V386" s="2"/>
      <c r="W386" s="2"/>
    </row>
    <row r="387" spans="18:23" ht="13.5" customHeight="1" x14ac:dyDescent="0.25">
      <c r="R387" s="2"/>
      <c r="S387" s="2"/>
      <c r="T387" s="2"/>
      <c r="U387" s="2"/>
      <c r="V387" s="2"/>
      <c r="W387" s="2"/>
    </row>
    <row r="388" spans="18:23" ht="13.5" customHeight="1" x14ac:dyDescent="0.25">
      <c r="R388" s="2"/>
      <c r="S388" s="2"/>
      <c r="T388" s="2"/>
      <c r="U388" s="2"/>
      <c r="V388" s="2"/>
      <c r="W388" s="2"/>
    </row>
    <row r="389" spans="18:23" ht="13.5" customHeight="1" x14ac:dyDescent="0.25">
      <c r="R389" s="2"/>
      <c r="S389" s="2"/>
      <c r="T389" s="2"/>
      <c r="U389" s="2"/>
      <c r="V389" s="2"/>
      <c r="W389" s="2"/>
    </row>
    <row r="390" spans="18:23" ht="13.5" customHeight="1" x14ac:dyDescent="0.25">
      <c r="R390" s="2"/>
      <c r="S390" s="2"/>
      <c r="T390" s="2"/>
      <c r="U390" s="2"/>
      <c r="V390" s="2"/>
      <c r="W390" s="2"/>
    </row>
    <row r="391" spans="18:23" ht="13.5" customHeight="1" x14ac:dyDescent="0.25">
      <c r="R391" s="2"/>
      <c r="S391" s="2"/>
      <c r="T391" s="2"/>
      <c r="U391" s="2"/>
      <c r="V391" s="2"/>
      <c r="W391" s="2"/>
    </row>
    <row r="392" spans="18:23" ht="13.5" customHeight="1" x14ac:dyDescent="0.25">
      <c r="R392" s="2"/>
      <c r="S392" s="2"/>
      <c r="T392" s="2"/>
      <c r="U392" s="2"/>
      <c r="V392" s="2"/>
      <c r="W392" s="2"/>
    </row>
    <row r="393" spans="18:23" ht="13.5" customHeight="1" x14ac:dyDescent="0.25">
      <c r="R393" s="2"/>
      <c r="S393" s="2"/>
      <c r="T393" s="2"/>
      <c r="U393" s="2"/>
      <c r="V393" s="2"/>
      <c r="W393" s="2"/>
    </row>
    <row r="394" spans="18:23" ht="13.5" customHeight="1" x14ac:dyDescent="0.25">
      <c r="R394" s="2"/>
      <c r="S394" s="2"/>
      <c r="T394" s="2"/>
      <c r="U394" s="2"/>
      <c r="V394" s="2"/>
      <c r="W394" s="2"/>
    </row>
    <row r="395" spans="18:23" ht="13.5" customHeight="1" x14ac:dyDescent="0.25">
      <c r="R395" s="2"/>
      <c r="S395" s="2"/>
      <c r="T395" s="2"/>
      <c r="U395" s="2"/>
      <c r="V395" s="2"/>
      <c r="W395" s="2"/>
    </row>
    <row r="396" spans="18:23" ht="13.5" customHeight="1" x14ac:dyDescent="0.25">
      <c r="R396" s="2"/>
      <c r="S396" s="2"/>
      <c r="T396" s="2"/>
      <c r="U396" s="2"/>
      <c r="V396" s="2"/>
      <c r="W396" s="2"/>
    </row>
    <row r="397" spans="18:23" ht="13.5" customHeight="1" x14ac:dyDescent="0.25">
      <c r="R397" s="2"/>
      <c r="S397" s="2"/>
      <c r="T397" s="2"/>
      <c r="U397" s="2"/>
      <c r="V397" s="2"/>
      <c r="W397" s="2"/>
    </row>
    <row r="398" spans="18:23" ht="13.5" customHeight="1" x14ac:dyDescent="0.25">
      <c r="R398" s="2"/>
      <c r="S398" s="2"/>
      <c r="T398" s="2"/>
      <c r="U398" s="2"/>
      <c r="V398" s="2"/>
      <c r="W398" s="2"/>
    </row>
    <row r="399" spans="18:23" ht="13.5" customHeight="1" x14ac:dyDescent="0.25">
      <c r="R399" s="2"/>
      <c r="S399" s="2"/>
      <c r="T399" s="2"/>
      <c r="U399" s="2"/>
      <c r="V399" s="2"/>
      <c r="W399" s="2"/>
    </row>
    <row r="400" spans="18:23" ht="13.5" customHeight="1" x14ac:dyDescent="0.25">
      <c r="R400" s="2"/>
      <c r="S400" s="2"/>
      <c r="T400" s="2"/>
      <c r="U400" s="2"/>
      <c r="V400" s="2"/>
      <c r="W400" s="2"/>
    </row>
    <row r="401" spans="18:23" ht="13.5" customHeight="1" x14ac:dyDescent="0.25">
      <c r="R401" s="2"/>
      <c r="S401" s="2"/>
      <c r="T401" s="2"/>
      <c r="U401" s="2"/>
      <c r="V401" s="2"/>
      <c r="W401" s="2"/>
    </row>
    <row r="402" spans="18:23" ht="13.5" customHeight="1" x14ac:dyDescent="0.25">
      <c r="R402" s="2"/>
      <c r="S402" s="2"/>
      <c r="T402" s="2"/>
      <c r="U402" s="2"/>
      <c r="V402" s="2"/>
      <c r="W402" s="2"/>
    </row>
    <row r="403" spans="18:23" ht="13.5" customHeight="1" x14ac:dyDescent="0.25">
      <c r="R403" s="2"/>
      <c r="S403" s="2"/>
      <c r="T403" s="2"/>
      <c r="U403" s="2"/>
      <c r="V403" s="2"/>
      <c r="W403" s="2"/>
    </row>
    <row r="404" spans="18:23" ht="13.5" customHeight="1" x14ac:dyDescent="0.25">
      <c r="R404" s="2"/>
      <c r="S404" s="2"/>
      <c r="T404" s="2"/>
      <c r="U404" s="2"/>
      <c r="V404" s="2"/>
      <c r="W404" s="2"/>
    </row>
    <row r="405" spans="18:23" ht="13.5" customHeight="1" x14ac:dyDescent="0.25">
      <c r="R405" s="2"/>
      <c r="S405" s="2"/>
      <c r="T405" s="2"/>
      <c r="U405" s="2"/>
      <c r="V405" s="2"/>
      <c r="W405" s="2"/>
    </row>
    <row r="406" spans="18:23" ht="13.5" customHeight="1" x14ac:dyDescent="0.25">
      <c r="R406" s="2"/>
      <c r="S406" s="2"/>
      <c r="T406" s="2"/>
      <c r="U406" s="2"/>
      <c r="V406" s="2"/>
      <c r="W406" s="2"/>
    </row>
    <row r="407" spans="18:23" ht="13.5" customHeight="1" x14ac:dyDescent="0.25">
      <c r="R407" s="2"/>
      <c r="S407" s="2"/>
      <c r="T407" s="2"/>
      <c r="U407" s="2"/>
      <c r="V407" s="2"/>
      <c r="W407" s="2"/>
    </row>
    <row r="408" spans="18:23" ht="13.5" customHeight="1" x14ac:dyDescent="0.25">
      <c r="R408" s="2"/>
      <c r="S408" s="2"/>
      <c r="T408" s="2"/>
      <c r="U408" s="2"/>
      <c r="V408" s="2"/>
      <c r="W408" s="2"/>
    </row>
    <row r="409" spans="18:23" ht="13.5" customHeight="1" x14ac:dyDescent="0.25">
      <c r="R409" s="2"/>
      <c r="S409" s="2"/>
      <c r="T409" s="2"/>
      <c r="U409" s="2"/>
      <c r="V409" s="2"/>
      <c r="W409" s="2"/>
    </row>
    <row r="410" spans="18:23" ht="13.5" customHeight="1" x14ac:dyDescent="0.25">
      <c r="R410" s="2"/>
      <c r="S410" s="2"/>
      <c r="T410" s="2"/>
      <c r="U410" s="2"/>
      <c r="V410" s="2"/>
      <c r="W410" s="2"/>
    </row>
    <row r="411" spans="18:23" ht="13.5" customHeight="1" x14ac:dyDescent="0.25">
      <c r="R411" s="2"/>
      <c r="S411" s="2"/>
      <c r="T411" s="2"/>
      <c r="U411" s="2"/>
      <c r="V411" s="2"/>
      <c r="W411" s="2"/>
    </row>
    <row r="412" spans="18:23" ht="13.5" customHeight="1" x14ac:dyDescent="0.25">
      <c r="R412" s="2"/>
      <c r="S412" s="2"/>
      <c r="T412" s="2"/>
      <c r="U412" s="2"/>
      <c r="V412" s="2"/>
      <c r="W412" s="2"/>
    </row>
    <row r="413" spans="18:23" ht="13.5" customHeight="1" x14ac:dyDescent="0.25">
      <c r="R413" s="2"/>
      <c r="S413" s="2"/>
      <c r="T413" s="2"/>
      <c r="U413" s="2"/>
      <c r="V413" s="2"/>
      <c r="W413" s="2"/>
    </row>
    <row r="414" spans="18:23" ht="13.5" customHeight="1" x14ac:dyDescent="0.25">
      <c r="R414" s="2"/>
      <c r="S414" s="2"/>
      <c r="T414" s="2"/>
      <c r="U414" s="2"/>
      <c r="V414" s="2"/>
      <c r="W414" s="2"/>
    </row>
    <row r="415" spans="18:23" ht="13.5" customHeight="1" x14ac:dyDescent="0.25">
      <c r="R415" s="2"/>
      <c r="S415" s="2"/>
      <c r="T415" s="2"/>
      <c r="U415" s="2"/>
      <c r="V415" s="2"/>
      <c r="W415" s="2"/>
    </row>
    <row r="416" spans="18:23" ht="13.5" customHeight="1" x14ac:dyDescent="0.25">
      <c r="R416" s="2"/>
      <c r="S416" s="2"/>
      <c r="T416" s="2"/>
      <c r="U416" s="2"/>
      <c r="V416" s="2"/>
      <c r="W416" s="2"/>
    </row>
    <row r="417" spans="18:23" ht="13.5" customHeight="1" x14ac:dyDescent="0.25">
      <c r="R417" s="2"/>
      <c r="S417" s="2"/>
      <c r="T417" s="2"/>
      <c r="U417" s="2"/>
      <c r="V417" s="2"/>
      <c r="W417" s="2"/>
    </row>
    <row r="418" spans="18:23" ht="13.5" customHeight="1" x14ac:dyDescent="0.25">
      <c r="R418" s="2"/>
      <c r="S418" s="2"/>
      <c r="T418" s="2"/>
      <c r="U418" s="2"/>
      <c r="V418" s="2"/>
      <c r="W418" s="2"/>
    </row>
    <row r="419" spans="18:23" ht="13.5" customHeight="1" x14ac:dyDescent="0.25">
      <c r="R419" s="2"/>
      <c r="S419" s="2"/>
      <c r="T419" s="2"/>
      <c r="U419" s="2"/>
      <c r="V419" s="2"/>
      <c r="W419" s="2"/>
    </row>
    <row r="420" spans="18:23" ht="13.5" customHeight="1" x14ac:dyDescent="0.25">
      <c r="R420" s="2"/>
      <c r="S420" s="2"/>
      <c r="T420" s="2"/>
      <c r="U420" s="2"/>
      <c r="V420" s="2"/>
      <c r="W420" s="2"/>
    </row>
    <row r="421" spans="18:23" ht="13.5" customHeight="1" x14ac:dyDescent="0.25">
      <c r="R421" s="2"/>
      <c r="S421" s="2"/>
      <c r="T421" s="2"/>
      <c r="U421" s="2"/>
      <c r="V421" s="2"/>
      <c r="W421" s="2"/>
    </row>
    <row r="422" spans="18:23" ht="13.5" customHeight="1" x14ac:dyDescent="0.25">
      <c r="R422" s="2"/>
      <c r="S422" s="2"/>
      <c r="T422" s="2"/>
      <c r="U422" s="2"/>
      <c r="V422" s="2"/>
      <c r="W422" s="2"/>
    </row>
    <row r="423" spans="18:23" ht="13.5" customHeight="1" x14ac:dyDescent="0.25">
      <c r="R423" s="2"/>
      <c r="S423" s="2"/>
      <c r="T423" s="2"/>
      <c r="U423" s="2"/>
      <c r="V423" s="2"/>
      <c r="W423" s="2"/>
    </row>
    <row r="424" spans="18:23" ht="13.5" customHeight="1" x14ac:dyDescent="0.25">
      <c r="R424" s="2"/>
      <c r="S424" s="2"/>
      <c r="T424" s="2"/>
      <c r="U424" s="2"/>
      <c r="V424" s="2"/>
      <c r="W424" s="2"/>
    </row>
    <row r="425" spans="18:23" ht="13.5" customHeight="1" x14ac:dyDescent="0.25">
      <c r="R425" s="2"/>
      <c r="S425" s="2"/>
      <c r="T425" s="2"/>
      <c r="U425" s="2"/>
      <c r="V425" s="2"/>
      <c r="W425" s="2"/>
    </row>
    <row r="426" spans="18:23" ht="13.5" customHeight="1" x14ac:dyDescent="0.25">
      <c r="R426" s="2"/>
      <c r="S426" s="2"/>
      <c r="T426" s="2"/>
      <c r="U426" s="2"/>
      <c r="V426" s="2"/>
      <c r="W426" s="2"/>
    </row>
    <row r="427" spans="18:23" ht="13.5" customHeight="1" x14ac:dyDescent="0.25">
      <c r="R427" s="2"/>
      <c r="S427" s="2"/>
      <c r="T427" s="2"/>
      <c r="U427" s="2"/>
      <c r="V427" s="2"/>
      <c r="W427" s="2"/>
    </row>
    <row r="428" spans="18:23" ht="13.5" customHeight="1" x14ac:dyDescent="0.25">
      <c r="R428" s="2"/>
      <c r="S428" s="2"/>
      <c r="T428" s="2"/>
      <c r="U428" s="2"/>
      <c r="V428" s="2"/>
      <c r="W428" s="2"/>
    </row>
    <row r="429" spans="18:23" ht="13.5" customHeight="1" x14ac:dyDescent="0.25">
      <c r="R429" s="2"/>
      <c r="S429" s="2"/>
      <c r="T429" s="2"/>
      <c r="U429" s="2"/>
      <c r="V429" s="2"/>
      <c r="W429" s="2"/>
    </row>
    <row r="430" spans="18:23" ht="13.5" customHeight="1" x14ac:dyDescent="0.25">
      <c r="R430" s="2"/>
      <c r="S430" s="2"/>
      <c r="T430" s="2"/>
      <c r="U430" s="2"/>
      <c r="V430" s="2"/>
      <c r="W430" s="2"/>
    </row>
    <row r="431" spans="18:23" ht="13.5" customHeight="1" x14ac:dyDescent="0.25">
      <c r="R431" s="2"/>
      <c r="S431" s="2"/>
      <c r="T431" s="2"/>
      <c r="U431" s="2"/>
      <c r="V431" s="2"/>
      <c r="W431" s="2"/>
    </row>
    <row r="432" spans="18:23" ht="13.5" customHeight="1" x14ac:dyDescent="0.25">
      <c r="R432" s="2"/>
      <c r="S432" s="2"/>
      <c r="T432" s="2"/>
      <c r="U432" s="2"/>
      <c r="V432" s="2"/>
      <c r="W432" s="2"/>
    </row>
    <row r="433" spans="18:23" ht="13.5" customHeight="1" x14ac:dyDescent="0.25">
      <c r="R433" s="2"/>
      <c r="S433" s="2"/>
      <c r="T433" s="2"/>
      <c r="U433" s="2"/>
      <c r="V433" s="2"/>
      <c r="W433" s="2"/>
    </row>
    <row r="434" spans="18:23" ht="13.5" customHeight="1" x14ac:dyDescent="0.25">
      <c r="R434" s="2"/>
      <c r="S434" s="2"/>
      <c r="T434" s="2"/>
      <c r="U434" s="2"/>
      <c r="V434" s="2"/>
      <c r="W434" s="2"/>
    </row>
    <row r="435" spans="18:23" ht="13.5" customHeight="1" x14ac:dyDescent="0.25">
      <c r="R435" s="2"/>
      <c r="S435" s="2"/>
      <c r="T435" s="2"/>
      <c r="U435" s="2"/>
      <c r="V435" s="2"/>
      <c r="W435" s="2"/>
    </row>
    <row r="436" spans="18:23" ht="13.5" customHeight="1" x14ac:dyDescent="0.25">
      <c r="R436" s="2"/>
      <c r="S436" s="2"/>
      <c r="T436" s="2"/>
      <c r="U436" s="2"/>
      <c r="V436" s="2"/>
      <c r="W436" s="2"/>
    </row>
    <row r="437" spans="18:23" ht="13.5" customHeight="1" x14ac:dyDescent="0.25">
      <c r="R437" s="2"/>
      <c r="S437" s="2"/>
      <c r="T437" s="2"/>
      <c r="U437" s="2"/>
      <c r="V437" s="2"/>
      <c r="W437" s="2"/>
    </row>
    <row r="438" spans="18:23" ht="13.5" customHeight="1" x14ac:dyDescent="0.25">
      <c r="R438" s="2"/>
      <c r="S438" s="2"/>
      <c r="T438" s="2"/>
      <c r="U438" s="2"/>
      <c r="V438" s="2"/>
      <c r="W438" s="2"/>
    </row>
    <row r="439" spans="18:23" ht="13.5" customHeight="1" x14ac:dyDescent="0.25">
      <c r="R439" s="2"/>
      <c r="S439" s="2"/>
      <c r="T439" s="2"/>
      <c r="U439" s="2"/>
      <c r="V439" s="2"/>
      <c r="W439" s="2"/>
    </row>
    <row r="440" spans="18:23" ht="13.5" customHeight="1" x14ac:dyDescent="0.25">
      <c r="R440" s="2"/>
      <c r="S440" s="2"/>
      <c r="T440" s="2"/>
      <c r="U440" s="2"/>
      <c r="V440" s="2"/>
      <c r="W440" s="2"/>
    </row>
    <row r="441" spans="18:23" ht="13.5" customHeight="1" x14ac:dyDescent="0.25">
      <c r="R441" s="2"/>
      <c r="S441" s="2"/>
      <c r="T441" s="2"/>
      <c r="U441" s="2"/>
      <c r="V441" s="2"/>
      <c r="W441" s="2"/>
    </row>
    <row r="442" spans="18:23" ht="13.5" customHeight="1" x14ac:dyDescent="0.25">
      <c r="R442" s="2"/>
      <c r="S442" s="2"/>
      <c r="T442" s="2"/>
      <c r="U442" s="2"/>
      <c r="V442" s="2"/>
      <c r="W442" s="2"/>
    </row>
    <row r="443" spans="18:23" ht="13.5" customHeight="1" x14ac:dyDescent="0.25">
      <c r="R443" s="2"/>
      <c r="S443" s="2"/>
      <c r="T443" s="2"/>
      <c r="U443" s="2"/>
      <c r="V443" s="2"/>
      <c r="W443" s="2"/>
    </row>
    <row r="444" spans="18:23" ht="13.5" customHeight="1" x14ac:dyDescent="0.25">
      <c r="R444" s="2"/>
      <c r="S444" s="2"/>
      <c r="T444" s="2"/>
      <c r="U444" s="2"/>
      <c r="V444" s="2"/>
      <c r="W444" s="2"/>
    </row>
    <row r="445" spans="18:23" ht="13.5" customHeight="1" x14ac:dyDescent="0.25">
      <c r="R445" s="2"/>
      <c r="S445" s="2"/>
      <c r="T445" s="2"/>
      <c r="U445" s="2"/>
      <c r="V445" s="2"/>
      <c r="W445" s="2"/>
    </row>
    <row r="446" spans="18:23" ht="13.5" customHeight="1" x14ac:dyDescent="0.25">
      <c r="R446" s="2"/>
      <c r="S446" s="2"/>
      <c r="T446" s="2"/>
      <c r="U446" s="2"/>
      <c r="V446" s="2"/>
      <c r="W446" s="2"/>
    </row>
    <row r="447" spans="18:23" ht="13.5" customHeight="1" x14ac:dyDescent="0.25">
      <c r="R447" s="2"/>
      <c r="S447" s="2"/>
      <c r="T447" s="2"/>
      <c r="U447" s="2"/>
      <c r="V447" s="2"/>
      <c r="W447" s="2"/>
    </row>
    <row r="448" spans="18:23" ht="13.5" customHeight="1" x14ac:dyDescent="0.25">
      <c r="R448" s="2"/>
      <c r="S448" s="2"/>
      <c r="T448" s="2"/>
      <c r="U448" s="2"/>
      <c r="V448" s="2"/>
      <c r="W448" s="2"/>
    </row>
    <row r="449" spans="18:23" ht="13.5" customHeight="1" x14ac:dyDescent="0.25">
      <c r="R449" s="2"/>
      <c r="S449" s="2"/>
      <c r="T449" s="2"/>
      <c r="U449" s="2"/>
      <c r="V449" s="2"/>
      <c r="W449" s="2"/>
    </row>
    <row r="450" spans="18:23" ht="13.5" customHeight="1" x14ac:dyDescent="0.25">
      <c r="R450" s="2"/>
      <c r="S450" s="2"/>
      <c r="T450" s="2"/>
      <c r="U450" s="2"/>
      <c r="V450" s="2"/>
      <c r="W450" s="2"/>
    </row>
    <row r="451" spans="18:23" ht="13.5" customHeight="1" x14ac:dyDescent="0.25">
      <c r="R451" s="2"/>
      <c r="S451" s="2"/>
      <c r="T451" s="2"/>
      <c r="U451" s="2"/>
      <c r="V451" s="2"/>
      <c r="W451" s="2"/>
    </row>
    <row r="452" spans="18:23" ht="13.5" customHeight="1" x14ac:dyDescent="0.25">
      <c r="R452" s="2"/>
      <c r="S452" s="2"/>
      <c r="T452" s="2"/>
      <c r="U452" s="2"/>
      <c r="V452" s="2"/>
      <c r="W452" s="2"/>
    </row>
    <row r="453" spans="18:23" ht="13.5" customHeight="1" x14ac:dyDescent="0.25">
      <c r="R453" s="2"/>
      <c r="S453" s="2"/>
      <c r="T453" s="2"/>
      <c r="U453" s="2"/>
      <c r="V453" s="2"/>
      <c r="W453" s="2"/>
    </row>
    <row r="454" spans="18:23" ht="13.5" customHeight="1" x14ac:dyDescent="0.25">
      <c r="R454" s="2"/>
      <c r="S454" s="2"/>
      <c r="T454" s="2"/>
      <c r="U454" s="2"/>
      <c r="V454" s="2"/>
      <c r="W454" s="2"/>
    </row>
    <row r="455" spans="18:23" ht="13.5" customHeight="1" x14ac:dyDescent="0.25">
      <c r="R455" s="2"/>
      <c r="S455" s="2"/>
      <c r="T455" s="2"/>
      <c r="U455" s="2"/>
      <c r="V455" s="2"/>
      <c r="W455" s="2"/>
    </row>
    <row r="456" spans="18:23" ht="13.5" customHeight="1" x14ac:dyDescent="0.25">
      <c r="R456" s="2"/>
      <c r="S456" s="2"/>
      <c r="T456" s="2"/>
      <c r="U456" s="2"/>
      <c r="V456" s="2"/>
      <c r="W456" s="2"/>
    </row>
    <row r="457" spans="18:23" ht="13.5" customHeight="1" x14ac:dyDescent="0.25">
      <c r="R457" s="2"/>
      <c r="S457" s="2"/>
      <c r="T457" s="2"/>
      <c r="U457" s="2"/>
      <c r="V457" s="2"/>
      <c r="W457" s="2"/>
    </row>
    <row r="458" spans="18:23" ht="13.5" customHeight="1" x14ac:dyDescent="0.25">
      <c r="R458" s="2"/>
      <c r="S458" s="2"/>
      <c r="T458" s="2"/>
      <c r="U458" s="2"/>
      <c r="V458" s="2"/>
      <c r="W458" s="2"/>
    </row>
    <row r="459" spans="18:23" ht="13.5" customHeight="1" x14ac:dyDescent="0.25">
      <c r="R459" s="2"/>
      <c r="S459" s="2"/>
      <c r="T459" s="2"/>
      <c r="U459" s="2"/>
      <c r="V459" s="2"/>
      <c r="W459" s="2"/>
    </row>
    <row r="460" spans="18:23" ht="13.5" customHeight="1" x14ac:dyDescent="0.25">
      <c r="R460" s="2"/>
      <c r="S460" s="2"/>
      <c r="T460" s="2"/>
      <c r="U460" s="2"/>
      <c r="V460" s="2"/>
      <c r="W460" s="2"/>
    </row>
    <row r="461" spans="18:23" ht="13.5" customHeight="1" x14ac:dyDescent="0.25">
      <c r="R461" s="2"/>
      <c r="S461" s="2"/>
      <c r="T461" s="2"/>
      <c r="U461" s="2"/>
      <c r="V461" s="2"/>
      <c r="W461" s="2"/>
    </row>
    <row r="462" spans="18:23" ht="13.5" customHeight="1" x14ac:dyDescent="0.25">
      <c r="R462" s="2"/>
      <c r="S462" s="2"/>
      <c r="T462" s="2"/>
      <c r="U462" s="2"/>
      <c r="V462" s="2"/>
      <c r="W462" s="2"/>
    </row>
    <row r="463" spans="18:23" ht="13.5" customHeight="1" x14ac:dyDescent="0.25">
      <c r="R463" s="2"/>
      <c r="S463" s="2"/>
      <c r="T463" s="2"/>
      <c r="U463" s="2"/>
      <c r="V463" s="2"/>
      <c r="W463" s="2"/>
    </row>
    <row r="464" spans="18:23" ht="13.5" customHeight="1" x14ac:dyDescent="0.25">
      <c r="R464" s="2"/>
      <c r="S464" s="2"/>
      <c r="T464" s="2"/>
      <c r="U464" s="2"/>
      <c r="V464" s="2"/>
      <c r="W464" s="2"/>
    </row>
    <row r="465" spans="18:23" ht="13.5" customHeight="1" x14ac:dyDescent="0.25">
      <c r="R465" s="2"/>
      <c r="S465" s="2"/>
      <c r="T465" s="2"/>
      <c r="U465" s="2"/>
      <c r="V465" s="2"/>
      <c r="W465" s="2"/>
    </row>
    <row r="466" spans="18:23" ht="13.5" customHeight="1" x14ac:dyDescent="0.25">
      <c r="R466" s="2"/>
      <c r="S466" s="2"/>
      <c r="T466" s="2"/>
      <c r="U466" s="2"/>
      <c r="V466" s="2"/>
      <c r="W466" s="2"/>
    </row>
    <row r="467" spans="18:23" ht="13.5" customHeight="1" x14ac:dyDescent="0.25">
      <c r="R467" s="2"/>
      <c r="S467" s="2"/>
      <c r="T467" s="2"/>
      <c r="U467" s="2"/>
      <c r="V467" s="2"/>
      <c r="W467" s="2"/>
    </row>
    <row r="468" spans="18:23" ht="13.5" customHeight="1" x14ac:dyDescent="0.25">
      <c r="R468" s="2"/>
      <c r="S468" s="2"/>
      <c r="T468" s="2"/>
      <c r="U468" s="2"/>
      <c r="V468" s="2"/>
      <c r="W468" s="2"/>
    </row>
    <row r="469" spans="18:23" ht="13.5" customHeight="1" x14ac:dyDescent="0.25">
      <c r="R469" s="2"/>
      <c r="S469" s="2"/>
      <c r="T469" s="2"/>
      <c r="U469" s="2"/>
      <c r="V469" s="2"/>
      <c r="W469" s="2"/>
    </row>
    <row r="470" spans="18:23" ht="13.5" customHeight="1" x14ac:dyDescent="0.25">
      <c r="R470" s="2"/>
      <c r="S470" s="2"/>
      <c r="T470" s="2"/>
      <c r="U470" s="2"/>
      <c r="V470" s="2"/>
      <c r="W470" s="2"/>
    </row>
    <row r="471" spans="18:23" ht="13.5" customHeight="1" x14ac:dyDescent="0.25">
      <c r="R471" s="2"/>
      <c r="S471" s="2"/>
      <c r="T471" s="2"/>
      <c r="U471" s="2"/>
      <c r="V471" s="2"/>
      <c r="W471" s="2"/>
    </row>
    <row r="472" spans="18:23" ht="13.5" customHeight="1" x14ac:dyDescent="0.25">
      <c r="R472" s="2"/>
      <c r="S472" s="2"/>
      <c r="T472" s="2"/>
      <c r="U472" s="2"/>
      <c r="V472" s="2"/>
      <c r="W472" s="2"/>
    </row>
    <row r="473" spans="18:23" ht="13.5" customHeight="1" x14ac:dyDescent="0.25">
      <c r="R473" s="2"/>
      <c r="S473" s="2"/>
      <c r="T473" s="2"/>
      <c r="U473" s="2"/>
      <c r="V473" s="2"/>
      <c r="W473" s="2"/>
    </row>
    <row r="474" spans="18:23" ht="13.5" customHeight="1" x14ac:dyDescent="0.25">
      <c r="R474" s="2"/>
      <c r="S474" s="2"/>
      <c r="T474" s="2"/>
      <c r="U474" s="2"/>
      <c r="V474" s="2"/>
      <c r="W474" s="2"/>
    </row>
    <row r="475" spans="18:23" ht="13.5" customHeight="1" x14ac:dyDescent="0.25">
      <c r="R475" s="2"/>
      <c r="S475" s="2"/>
      <c r="T475" s="2"/>
      <c r="U475" s="2"/>
      <c r="V475" s="2"/>
      <c r="W475" s="2"/>
    </row>
    <row r="476" spans="18:23" ht="13.5" customHeight="1" x14ac:dyDescent="0.25">
      <c r="R476" s="2"/>
      <c r="S476" s="2"/>
      <c r="T476" s="2"/>
      <c r="U476" s="2"/>
      <c r="V476" s="2"/>
      <c r="W476" s="2"/>
    </row>
    <row r="477" spans="18:23" ht="13.5" customHeight="1" x14ac:dyDescent="0.25">
      <c r="R477" s="2"/>
      <c r="S477" s="2"/>
      <c r="T477" s="2"/>
      <c r="U477" s="2"/>
      <c r="V477" s="2"/>
      <c r="W477" s="2"/>
    </row>
    <row r="478" spans="18:23" ht="13.5" customHeight="1" x14ac:dyDescent="0.25">
      <c r="R478" s="2"/>
      <c r="S478" s="2"/>
      <c r="T478" s="2"/>
      <c r="U478" s="2"/>
      <c r="V478" s="2"/>
      <c r="W478" s="2"/>
    </row>
    <row r="479" spans="18:23" ht="13.5" customHeight="1" x14ac:dyDescent="0.25">
      <c r="R479" s="2"/>
      <c r="S479" s="2"/>
      <c r="T479" s="2"/>
      <c r="U479" s="2"/>
      <c r="V479" s="2"/>
      <c r="W479" s="2"/>
    </row>
    <row r="480" spans="18:23" ht="13.5" customHeight="1" x14ac:dyDescent="0.25">
      <c r="R480" s="2"/>
      <c r="S480" s="2"/>
      <c r="T480" s="2"/>
      <c r="U480" s="2"/>
      <c r="V480" s="2"/>
      <c r="W480" s="2"/>
    </row>
    <row r="481" spans="18:23" ht="13.5" customHeight="1" x14ac:dyDescent="0.25">
      <c r="R481" s="2"/>
      <c r="S481" s="2"/>
      <c r="T481" s="2"/>
      <c r="U481" s="2"/>
      <c r="V481" s="2"/>
      <c r="W481" s="2"/>
    </row>
    <row r="482" spans="18:23" ht="13.5" customHeight="1" x14ac:dyDescent="0.25">
      <c r="R482" s="2"/>
      <c r="S482" s="2"/>
      <c r="T482" s="2"/>
      <c r="U482" s="2"/>
      <c r="V482" s="2"/>
      <c r="W482" s="2"/>
    </row>
    <row r="483" spans="18:23" ht="13.5" customHeight="1" x14ac:dyDescent="0.25">
      <c r="R483" s="2"/>
      <c r="S483" s="2"/>
      <c r="T483" s="2"/>
      <c r="U483" s="2"/>
      <c r="V483" s="2"/>
      <c r="W483" s="2"/>
    </row>
    <row r="484" spans="18:23" ht="13.5" customHeight="1" x14ac:dyDescent="0.25">
      <c r="R484" s="2"/>
      <c r="S484" s="2"/>
      <c r="T484" s="2"/>
      <c r="U484" s="2"/>
      <c r="V484" s="2"/>
      <c r="W484" s="2"/>
    </row>
    <row r="485" spans="18:23" ht="13.5" customHeight="1" x14ac:dyDescent="0.25">
      <c r="R485" s="2"/>
      <c r="S485" s="2"/>
      <c r="T485" s="2"/>
      <c r="U485" s="2"/>
      <c r="V485" s="2"/>
      <c r="W485" s="2"/>
    </row>
    <row r="486" spans="18:23" ht="13.5" customHeight="1" x14ac:dyDescent="0.25">
      <c r="R486" s="2"/>
      <c r="S486" s="2"/>
      <c r="T486" s="2"/>
      <c r="U486" s="2"/>
      <c r="V486" s="2"/>
      <c r="W486" s="2"/>
    </row>
    <row r="487" spans="18:23" ht="13.5" customHeight="1" x14ac:dyDescent="0.25">
      <c r="R487" s="2"/>
      <c r="S487" s="2"/>
      <c r="T487" s="2"/>
      <c r="U487" s="2"/>
      <c r="V487" s="2"/>
      <c r="W487" s="2"/>
    </row>
    <row r="488" spans="18:23" ht="13.5" customHeight="1" x14ac:dyDescent="0.25">
      <c r="R488" s="2"/>
      <c r="S488" s="2"/>
      <c r="T488" s="2"/>
      <c r="U488" s="2"/>
      <c r="V488" s="2"/>
      <c r="W488" s="2"/>
    </row>
    <row r="489" spans="18:23" ht="13.5" customHeight="1" x14ac:dyDescent="0.25">
      <c r="R489" s="2"/>
      <c r="S489" s="2"/>
      <c r="T489" s="2"/>
      <c r="U489" s="2"/>
      <c r="V489" s="2"/>
      <c r="W489" s="2"/>
    </row>
    <row r="490" spans="18:23" ht="13.5" customHeight="1" x14ac:dyDescent="0.25">
      <c r="R490" s="2"/>
      <c r="S490" s="2"/>
      <c r="T490" s="2"/>
      <c r="U490" s="2"/>
      <c r="V490" s="2"/>
      <c r="W490" s="2"/>
    </row>
    <row r="491" spans="18:23" ht="13.5" customHeight="1" x14ac:dyDescent="0.25">
      <c r="R491" s="2"/>
      <c r="S491" s="2"/>
      <c r="T491" s="2"/>
      <c r="U491" s="2"/>
      <c r="V491" s="2"/>
      <c r="W491" s="2"/>
    </row>
    <row r="492" spans="18:23" ht="13.5" customHeight="1" x14ac:dyDescent="0.25">
      <c r="R492" s="2"/>
      <c r="S492" s="2"/>
      <c r="T492" s="2"/>
      <c r="U492" s="2"/>
      <c r="V492" s="2"/>
      <c r="W492" s="2"/>
    </row>
    <row r="493" spans="18:23" ht="13.5" customHeight="1" x14ac:dyDescent="0.25">
      <c r="R493" s="2"/>
      <c r="S493" s="2"/>
      <c r="T493" s="2"/>
      <c r="U493" s="2"/>
      <c r="V493" s="2"/>
      <c r="W493" s="2"/>
    </row>
    <row r="494" spans="18:23" ht="13.5" customHeight="1" x14ac:dyDescent="0.25">
      <c r="R494" s="2"/>
      <c r="S494" s="2"/>
      <c r="T494" s="2"/>
      <c r="U494" s="2"/>
      <c r="V494" s="2"/>
      <c r="W494" s="2"/>
    </row>
    <row r="495" spans="18:23" ht="13.5" customHeight="1" x14ac:dyDescent="0.25">
      <c r="R495" s="2"/>
      <c r="S495" s="2"/>
      <c r="T495" s="2"/>
      <c r="U495" s="2"/>
      <c r="V495" s="2"/>
      <c r="W495" s="2"/>
    </row>
    <row r="496" spans="18:23" ht="13.5" customHeight="1" x14ac:dyDescent="0.25">
      <c r="R496" s="2"/>
      <c r="S496" s="2"/>
      <c r="T496" s="2"/>
      <c r="U496" s="2"/>
      <c r="V496" s="2"/>
      <c r="W496" s="2"/>
    </row>
    <row r="497" spans="18:23" ht="13.5" customHeight="1" x14ac:dyDescent="0.25">
      <c r="R497" s="2"/>
      <c r="S497" s="2"/>
      <c r="T497" s="2"/>
      <c r="U497" s="2"/>
      <c r="V497" s="2"/>
      <c r="W497" s="2"/>
    </row>
    <row r="498" spans="18:23" ht="13.5" customHeight="1" x14ac:dyDescent="0.25">
      <c r="R498" s="2"/>
      <c r="S498" s="2"/>
      <c r="T498" s="2"/>
      <c r="U498" s="2"/>
      <c r="V498" s="2"/>
      <c r="W498" s="2"/>
    </row>
    <row r="499" spans="18:23" ht="13.5" customHeight="1" x14ac:dyDescent="0.25">
      <c r="R499" s="2"/>
      <c r="S499" s="2"/>
      <c r="T499" s="2"/>
      <c r="U499" s="2"/>
      <c r="V499" s="2"/>
      <c r="W499" s="2"/>
    </row>
    <row r="500" spans="18:23" ht="13.5" customHeight="1" x14ac:dyDescent="0.25">
      <c r="R500" s="2"/>
      <c r="S500" s="2"/>
      <c r="T500" s="2"/>
      <c r="U500" s="2"/>
      <c r="V500" s="2"/>
      <c r="W500" s="2"/>
    </row>
    <row r="501" spans="18:23" ht="13.5" customHeight="1" x14ac:dyDescent="0.25">
      <c r="R501" s="2"/>
      <c r="S501" s="2"/>
      <c r="T501" s="2"/>
      <c r="U501" s="2"/>
      <c r="V501" s="2"/>
      <c r="W501" s="2"/>
    </row>
    <row r="502" spans="18:23" ht="13.5" customHeight="1" x14ac:dyDescent="0.25">
      <c r="R502" s="2"/>
      <c r="S502" s="2"/>
      <c r="T502" s="2"/>
      <c r="U502" s="2"/>
      <c r="V502" s="2"/>
      <c r="W502" s="2"/>
    </row>
    <row r="503" spans="18:23" ht="13.5" customHeight="1" x14ac:dyDescent="0.25">
      <c r="R503" s="2"/>
      <c r="S503" s="2"/>
      <c r="T503" s="2"/>
      <c r="U503" s="2"/>
      <c r="V503" s="2"/>
      <c r="W503" s="2"/>
    </row>
    <row r="504" spans="18:23" ht="13.5" customHeight="1" x14ac:dyDescent="0.25">
      <c r="R504" s="2"/>
      <c r="S504" s="2"/>
      <c r="T504" s="2"/>
      <c r="U504" s="2"/>
      <c r="V504" s="2"/>
      <c r="W504" s="2"/>
    </row>
    <row r="505" spans="18:23" ht="13.5" customHeight="1" x14ac:dyDescent="0.25">
      <c r="R505" s="2"/>
      <c r="S505" s="2"/>
      <c r="T505" s="2"/>
      <c r="U505" s="2"/>
      <c r="V505" s="2"/>
      <c r="W505" s="2"/>
    </row>
    <row r="506" spans="18:23" ht="13.5" customHeight="1" x14ac:dyDescent="0.25">
      <c r="R506" s="2"/>
      <c r="S506" s="2"/>
      <c r="T506" s="2"/>
      <c r="U506" s="2"/>
      <c r="V506" s="2"/>
      <c r="W506" s="2"/>
    </row>
    <row r="507" spans="18:23" ht="13.5" customHeight="1" x14ac:dyDescent="0.25">
      <c r="R507" s="2"/>
      <c r="S507" s="2"/>
      <c r="T507" s="2"/>
      <c r="U507" s="2"/>
      <c r="V507" s="2"/>
      <c r="W507" s="2"/>
    </row>
    <row r="508" spans="18:23" ht="13.5" customHeight="1" x14ac:dyDescent="0.25">
      <c r="R508" s="2"/>
      <c r="S508" s="2"/>
      <c r="T508" s="2"/>
      <c r="U508" s="2"/>
      <c r="V508" s="2"/>
      <c r="W508" s="2"/>
    </row>
    <row r="509" spans="18:23" ht="13.5" customHeight="1" x14ac:dyDescent="0.25">
      <c r="R509" s="2"/>
      <c r="S509" s="2"/>
      <c r="T509" s="2"/>
      <c r="U509" s="2"/>
      <c r="V509" s="2"/>
      <c r="W509" s="2"/>
    </row>
    <row r="510" spans="18:23" ht="13.5" customHeight="1" x14ac:dyDescent="0.25">
      <c r="R510" s="2"/>
      <c r="S510" s="2"/>
      <c r="T510" s="2"/>
      <c r="U510" s="2"/>
      <c r="V510" s="2"/>
      <c r="W510" s="2"/>
    </row>
    <row r="511" spans="18:23" ht="13.5" customHeight="1" x14ac:dyDescent="0.25">
      <c r="R511" s="2"/>
      <c r="S511" s="2"/>
      <c r="T511" s="2"/>
      <c r="U511" s="2"/>
      <c r="V511" s="2"/>
      <c r="W511" s="2"/>
    </row>
    <row r="512" spans="18:23" ht="13.5" customHeight="1" x14ac:dyDescent="0.25">
      <c r="R512" s="2"/>
      <c r="S512" s="2"/>
      <c r="T512" s="2"/>
      <c r="U512" s="2"/>
      <c r="V512" s="2"/>
      <c r="W512" s="2"/>
    </row>
    <row r="513" spans="18:23" ht="13.5" customHeight="1" x14ac:dyDescent="0.25">
      <c r="R513" s="2"/>
      <c r="S513" s="2"/>
      <c r="T513" s="2"/>
      <c r="U513" s="2"/>
      <c r="V513" s="2"/>
      <c r="W513" s="2"/>
    </row>
    <row r="514" spans="18:23" ht="13.5" customHeight="1" x14ac:dyDescent="0.25">
      <c r="R514" s="2"/>
      <c r="S514" s="2"/>
      <c r="T514" s="2"/>
      <c r="U514" s="2"/>
      <c r="V514" s="2"/>
      <c r="W514" s="2"/>
    </row>
    <row r="515" spans="18:23" ht="13.5" customHeight="1" x14ac:dyDescent="0.25">
      <c r="R515" s="2"/>
      <c r="S515" s="2"/>
      <c r="T515" s="2"/>
      <c r="U515" s="2"/>
      <c r="V515" s="2"/>
      <c r="W515" s="2"/>
    </row>
    <row r="516" spans="18:23" ht="13.5" customHeight="1" x14ac:dyDescent="0.25">
      <c r="R516" s="2"/>
      <c r="S516" s="2"/>
      <c r="T516" s="2"/>
      <c r="U516" s="2"/>
      <c r="V516" s="2"/>
      <c r="W516" s="2"/>
    </row>
    <row r="517" spans="18:23" ht="13.5" customHeight="1" x14ac:dyDescent="0.25">
      <c r="R517" s="2"/>
      <c r="S517" s="2"/>
      <c r="T517" s="2"/>
      <c r="U517" s="2"/>
      <c r="V517" s="2"/>
      <c r="W517" s="2"/>
    </row>
    <row r="518" spans="18:23" ht="13.5" customHeight="1" x14ac:dyDescent="0.25">
      <c r="R518" s="2"/>
      <c r="S518" s="2"/>
      <c r="T518" s="2"/>
      <c r="U518" s="2"/>
      <c r="V518" s="2"/>
      <c r="W518" s="2"/>
    </row>
    <row r="519" spans="18:23" ht="13.5" customHeight="1" x14ac:dyDescent="0.25">
      <c r="R519" s="2"/>
      <c r="S519" s="2"/>
      <c r="T519" s="2"/>
      <c r="U519" s="2"/>
      <c r="V519" s="2"/>
      <c r="W519" s="2"/>
    </row>
    <row r="520" spans="18:23" ht="13.5" customHeight="1" x14ac:dyDescent="0.25">
      <c r="R520" s="2"/>
      <c r="S520" s="2"/>
      <c r="T520" s="2"/>
      <c r="U520" s="2"/>
      <c r="V520" s="2"/>
      <c r="W520" s="2"/>
    </row>
    <row r="521" spans="18:23" ht="13.5" customHeight="1" x14ac:dyDescent="0.25">
      <c r="R521" s="2"/>
      <c r="S521" s="2"/>
      <c r="T521" s="2"/>
      <c r="U521" s="2"/>
      <c r="V521" s="2"/>
      <c r="W521" s="2"/>
    </row>
    <row r="522" spans="18:23" ht="13.5" customHeight="1" x14ac:dyDescent="0.25">
      <c r="R522" s="2"/>
      <c r="S522" s="2"/>
      <c r="T522" s="2"/>
      <c r="U522" s="2"/>
      <c r="V522" s="2"/>
      <c r="W522" s="2"/>
    </row>
    <row r="523" spans="18:23" ht="13.5" customHeight="1" x14ac:dyDescent="0.25">
      <c r="R523" s="2"/>
      <c r="S523" s="2"/>
      <c r="T523" s="2"/>
      <c r="U523" s="2"/>
      <c r="V523" s="2"/>
      <c r="W523" s="2"/>
    </row>
    <row r="524" spans="18:23" ht="13.5" customHeight="1" x14ac:dyDescent="0.25">
      <c r="R524" s="2"/>
      <c r="S524" s="2"/>
      <c r="T524" s="2"/>
      <c r="U524" s="2"/>
      <c r="V524" s="2"/>
      <c r="W524" s="2"/>
    </row>
    <row r="525" spans="18:23" ht="13.5" customHeight="1" x14ac:dyDescent="0.25">
      <c r="R525" s="2"/>
      <c r="S525" s="2"/>
      <c r="T525" s="2"/>
      <c r="U525" s="2"/>
      <c r="V525" s="2"/>
      <c r="W525" s="2"/>
    </row>
    <row r="526" spans="18:23" ht="13.5" customHeight="1" x14ac:dyDescent="0.25">
      <c r="R526" s="2"/>
      <c r="S526" s="2"/>
      <c r="T526" s="2"/>
      <c r="U526" s="2"/>
      <c r="V526" s="2"/>
      <c r="W526" s="2"/>
    </row>
    <row r="527" spans="18:23" ht="13.5" customHeight="1" x14ac:dyDescent="0.25">
      <c r="R527" s="2"/>
      <c r="S527" s="2"/>
      <c r="T527" s="2"/>
      <c r="U527" s="2"/>
      <c r="V527" s="2"/>
      <c r="W527" s="2"/>
    </row>
    <row r="528" spans="18:23" ht="13.5" customHeight="1" x14ac:dyDescent="0.25">
      <c r="R528" s="2"/>
      <c r="S528" s="2"/>
      <c r="T528" s="2"/>
      <c r="U528" s="2"/>
      <c r="V528" s="2"/>
      <c r="W528" s="2"/>
    </row>
    <row r="529" spans="18:23" ht="13.5" customHeight="1" x14ac:dyDescent="0.25">
      <c r="R529" s="2"/>
      <c r="S529" s="2"/>
      <c r="T529" s="2"/>
      <c r="U529" s="2"/>
      <c r="V529" s="2"/>
      <c r="W529" s="2"/>
    </row>
    <row r="530" spans="18:23" ht="13.5" customHeight="1" x14ac:dyDescent="0.25">
      <c r="R530" s="2"/>
      <c r="S530" s="2"/>
      <c r="T530" s="2"/>
      <c r="U530" s="2"/>
      <c r="V530" s="2"/>
      <c r="W530" s="2"/>
    </row>
    <row r="531" spans="18:23" ht="13.5" customHeight="1" x14ac:dyDescent="0.25">
      <c r="R531" s="2"/>
      <c r="S531" s="2"/>
      <c r="T531" s="2"/>
      <c r="U531" s="2"/>
      <c r="V531" s="2"/>
      <c r="W531" s="2"/>
    </row>
    <row r="532" spans="18:23" ht="13.5" customHeight="1" x14ac:dyDescent="0.25">
      <c r="R532" s="2"/>
      <c r="S532" s="2"/>
      <c r="T532" s="2"/>
      <c r="U532" s="2"/>
      <c r="V532" s="2"/>
      <c r="W532" s="2"/>
    </row>
    <row r="533" spans="18:23" ht="13.5" customHeight="1" x14ac:dyDescent="0.25">
      <c r="R533" s="2"/>
      <c r="S533" s="2"/>
      <c r="T533" s="2"/>
      <c r="U533" s="2"/>
      <c r="V533" s="2"/>
      <c r="W533" s="2"/>
    </row>
    <row r="534" spans="18:23" ht="13.5" customHeight="1" x14ac:dyDescent="0.25">
      <c r="R534" s="2"/>
      <c r="S534" s="2"/>
      <c r="T534" s="2"/>
      <c r="U534" s="2"/>
      <c r="V534" s="2"/>
      <c r="W534" s="2"/>
    </row>
    <row r="535" spans="18:23" ht="13.5" customHeight="1" x14ac:dyDescent="0.25">
      <c r="R535" s="2"/>
      <c r="S535" s="2"/>
      <c r="T535" s="2"/>
      <c r="U535" s="2"/>
      <c r="V535" s="2"/>
      <c r="W535" s="2"/>
    </row>
    <row r="536" spans="18:23" ht="13.5" customHeight="1" x14ac:dyDescent="0.25">
      <c r="R536" s="2"/>
      <c r="S536" s="2"/>
      <c r="T536" s="2"/>
      <c r="U536" s="2"/>
      <c r="V536" s="2"/>
      <c r="W536" s="2"/>
    </row>
    <row r="537" spans="18:23" ht="13.5" customHeight="1" x14ac:dyDescent="0.25">
      <c r="R537" s="2"/>
      <c r="S537" s="2"/>
      <c r="T537" s="2"/>
      <c r="U537" s="2"/>
      <c r="V537" s="2"/>
      <c r="W537" s="2"/>
    </row>
    <row r="538" spans="18:23" ht="13.5" customHeight="1" x14ac:dyDescent="0.25">
      <c r="R538" s="2"/>
      <c r="S538" s="2"/>
      <c r="T538" s="2"/>
      <c r="U538" s="2"/>
      <c r="V538" s="2"/>
      <c r="W538" s="2"/>
    </row>
    <row r="539" spans="18:23" ht="13.5" customHeight="1" x14ac:dyDescent="0.25">
      <c r="R539" s="2"/>
      <c r="S539" s="2"/>
      <c r="T539" s="2"/>
      <c r="U539" s="2"/>
      <c r="V539" s="2"/>
      <c r="W539" s="2"/>
    </row>
    <row r="540" spans="18:23" ht="13.5" customHeight="1" x14ac:dyDescent="0.25">
      <c r="R540" s="2"/>
      <c r="S540" s="2"/>
      <c r="T540" s="2"/>
      <c r="U540" s="2"/>
      <c r="V540" s="2"/>
      <c r="W540" s="2"/>
    </row>
    <row r="541" spans="18:23" ht="13.5" customHeight="1" x14ac:dyDescent="0.25">
      <c r="R541" s="2"/>
      <c r="S541" s="2"/>
      <c r="T541" s="2"/>
      <c r="U541" s="2"/>
      <c r="V541" s="2"/>
      <c r="W541" s="2"/>
    </row>
    <row r="542" spans="18:23" ht="13.5" customHeight="1" x14ac:dyDescent="0.25">
      <c r="R542" s="2"/>
      <c r="S542" s="2"/>
      <c r="T542" s="2"/>
      <c r="U542" s="2"/>
      <c r="V542" s="2"/>
      <c r="W542" s="2"/>
    </row>
    <row r="543" spans="18:23" ht="13.5" customHeight="1" x14ac:dyDescent="0.25">
      <c r="R543" s="2"/>
      <c r="S543" s="2"/>
      <c r="T543" s="2"/>
      <c r="U543" s="2"/>
      <c r="V543" s="2"/>
      <c r="W543" s="2"/>
    </row>
    <row r="544" spans="18:23" ht="13.5" customHeight="1" x14ac:dyDescent="0.25">
      <c r="R544" s="2"/>
      <c r="S544" s="2"/>
      <c r="T544" s="2"/>
      <c r="U544" s="2"/>
      <c r="V544" s="2"/>
      <c r="W544" s="2"/>
    </row>
    <row r="545" spans="18:23" ht="13.5" customHeight="1" x14ac:dyDescent="0.25">
      <c r="R545" s="2"/>
      <c r="S545" s="2"/>
      <c r="T545" s="2"/>
      <c r="U545" s="2"/>
      <c r="V545" s="2"/>
      <c r="W545" s="2"/>
    </row>
    <row r="546" spans="18:23" ht="13.5" customHeight="1" x14ac:dyDescent="0.25">
      <c r="R546" s="2"/>
      <c r="S546" s="2"/>
      <c r="T546" s="2"/>
      <c r="U546" s="2"/>
      <c r="V546" s="2"/>
      <c r="W546" s="2"/>
    </row>
    <row r="547" spans="18:23" ht="13.5" customHeight="1" x14ac:dyDescent="0.25">
      <c r="R547" s="2"/>
      <c r="S547" s="2"/>
      <c r="T547" s="2"/>
      <c r="U547" s="2"/>
      <c r="V547" s="2"/>
      <c r="W547" s="2"/>
    </row>
    <row r="548" spans="18:23" ht="13.5" customHeight="1" x14ac:dyDescent="0.25">
      <c r="R548" s="2"/>
      <c r="S548" s="2"/>
      <c r="T548" s="2"/>
      <c r="U548" s="2"/>
      <c r="V548" s="2"/>
      <c r="W548" s="2"/>
    </row>
    <row r="549" spans="18:23" ht="13.5" customHeight="1" x14ac:dyDescent="0.25">
      <c r="R549" s="2"/>
      <c r="S549" s="2"/>
      <c r="T549" s="2"/>
      <c r="U549" s="2"/>
      <c r="V549" s="2"/>
      <c r="W549" s="2"/>
    </row>
    <row r="550" spans="18:23" ht="13.5" customHeight="1" x14ac:dyDescent="0.25">
      <c r="R550" s="2"/>
      <c r="S550" s="2"/>
      <c r="T550" s="2"/>
      <c r="U550" s="2"/>
      <c r="V550" s="2"/>
      <c r="W550" s="2"/>
    </row>
    <row r="551" spans="18:23" ht="13.5" customHeight="1" x14ac:dyDescent="0.25">
      <c r="R551" s="2"/>
      <c r="S551" s="2"/>
      <c r="T551" s="2"/>
      <c r="U551" s="2"/>
      <c r="V551" s="2"/>
      <c r="W551" s="2"/>
    </row>
    <row r="552" spans="18:23" ht="13.5" customHeight="1" x14ac:dyDescent="0.25">
      <c r="R552" s="2"/>
      <c r="S552" s="2"/>
      <c r="T552" s="2"/>
      <c r="U552" s="2"/>
      <c r="V552" s="2"/>
      <c r="W552" s="2"/>
    </row>
    <row r="553" spans="18:23" ht="13.5" customHeight="1" x14ac:dyDescent="0.25">
      <c r="R553" s="2"/>
      <c r="S553" s="2"/>
      <c r="T553" s="2"/>
      <c r="U553" s="2"/>
      <c r="V553" s="2"/>
      <c r="W553" s="2"/>
    </row>
    <row r="554" spans="18:23" ht="13.5" customHeight="1" x14ac:dyDescent="0.25">
      <c r="R554" s="2"/>
      <c r="S554" s="2"/>
      <c r="T554" s="2"/>
      <c r="U554" s="2"/>
      <c r="V554" s="2"/>
      <c r="W554" s="2"/>
    </row>
    <row r="555" spans="18:23" ht="13.5" customHeight="1" x14ac:dyDescent="0.25">
      <c r="R555" s="2"/>
      <c r="S555" s="2"/>
      <c r="T555" s="2"/>
      <c r="U555" s="2"/>
      <c r="V555" s="2"/>
      <c r="W555" s="2"/>
    </row>
    <row r="556" spans="18:23" ht="13.5" customHeight="1" x14ac:dyDescent="0.25">
      <c r="R556" s="2"/>
      <c r="S556" s="2"/>
      <c r="T556" s="2"/>
      <c r="U556" s="2"/>
      <c r="V556" s="2"/>
      <c r="W556" s="2"/>
    </row>
    <row r="557" spans="18:23" ht="13.5" customHeight="1" x14ac:dyDescent="0.25">
      <c r="R557" s="2"/>
      <c r="S557" s="2"/>
      <c r="T557" s="2"/>
      <c r="U557" s="2"/>
      <c r="V557" s="2"/>
      <c r="W557" s="2"/>
    </row>
    <row r="558" spans="18:23" ht="13.5" customHeight="1" x14ac:dyDescent="0.25">
      <c r="R558" s="2"/>
      <c r="S558" s="2"/>
      <c r="T558" s="2"/>
      <c r="U558" s="2"/>
      <c r="V558" s="2"/>
      <c r="W558" s="2"/>
    </row>
    <row r="559" spans="18:23" ht="13.5" customHeight="1" x14ac:dyDescent="0.25">
      <c r="R559" s="2"/>
      <c r="S559" s="2"/>
      <c r="T559" s="2"/>
      <c r="U559" s="2"/>
      <c r="V559" s="2"/>
      <c r="W559" s="2"/>
    </row>
    <row r="560" spans="18:23" ht="13.5" customHeight="1" x14ac:dyDescent="0.25">
      <c r="R560" s="2"/>
      <c r="S560" s="2"/>
      <c r="T560" s="2"/>
      <c r="U560" s="2"/>
      <c r="V560" s="2"/>
      <c r="W560" s="2"/>
    </row>
    <row r="561" spans="18:23" ht="13.5" customHeight="1" x14ac:dyDescent="0.25">
      <c r="R561" s="2"/>
      <c r="S561" s="2"/>
      <c r="T561" s="2"/>
      <c r="U561" s="2"/>
      <c r="V561" s="2"/>
      <c r="W561" s="2"/>
    </row>
    <row r="562" spans="18:23" ht="13.5" customHeight="1" x14ac:dyDescent="0.25">
      <c r="R562" s="2"/>
      <c r="S562" s="2"/>
      <c r="T562" s="2"/>
      <c r="U562" s="2"/>
      <c r="V562" s="2"/>
      <c r="W562" s="2"/>
    </row>
    <row r="563" spans="18:23" ht="13.5" customHeight="1" x14ac:dyDescent="0.25">
      <c r="R563" s="2"/>
      <c r="S563" s="2"/>
      <c r="T563" s="2"/>
      <c r="U563" s="2"/>
      <c r="V563" s="2"/>
      <c r="W563" s="2"/>
    </row>
    <row r="564" spans="18:23" ht="13.5" customHeight="1" x14ac:dyDescent="0.25">
      <c r="R564" s="2"/>
      <c r="S564" s="2"/>
      <c r="T564" s="2"/>
      <c r="U564" s="2"/>
      <c r="V564" s="2"/>
      <c r="W564" s="2"/>
    </row>
    <row r="565" spans="18:23" ht="13.5" customHeight="1" x14ac:dyDescent="0.25">
      <c r="R565" s="2"/>
      <c r="S565" s="2"/>
      <c r="T565" s="2"/>
      <c r="U565" s="2"/>
      <c r="V565" s="2"/>
      <c r="W565" s="2"/>
    </row>
    <row r="566" spans="18:23" ht="13.5" customHeight="1" x14ac:dyDescent="0.25">
      <c r="R566" s="2"/>
      <c r="S566" s="2"/>
      <c r="T566" s="2"/>
      <c r="U566" s="2"/>
      <c r="V566" s="2"/>
      <c r="W566" s="2"/>
    </row>
    <row r="567" spans="18:23" ht="13.5" customHeight="1" x14ac:dyDescent="0.25">
      <c r="R567" s="2"/>
      <c r="S567" s="2"/>
      <c r="T567" s="2"/>
      <c r="U567" s="2"/>
      <c r="V567" s="2"/>
      <c r="W567" s="2"/>
    </row>
    <row r="568" spans="18:23" ht="13.5" customHeight="1" x14ac:dyDescent="0.25">
      <c r="R568" s="2"/>
      <c r="S568" s="2"/>
      <c r="T568" s="2"/>
      <c r="U568" s="2"/>
      <c r="V568" s="2"/>
      <c r="W568" s="2"/>
    </row>
    <row r="569" spans="18:23" ht="13.5" customHeight="1" x14ac:dyDescent="0.25">
      <c r="R569" s="2"/>
      <c r="S569" s="2"/>
      <c r="T569" s="2"/>
      <c r="U569" s="2"/>
      <c r="V569" s="2"/>
      <c r="W569" s="2"/>
    </row>
    <row r="570" spans="18:23" ht="13.5" customHeight="1" x14ac:dyDescent="0.25">
      <c r="R570" s="2"/>
      <c r="S570" s="2"/>
      <c r="T570" s="2"/>
      <c r="U570" s="2"/>
      <c r="V570" s="2"/>
      <c r="W570" s="2"/>
    </row>
    <row r="571" spans="18:23" ht="13.5" customHeight="1" x14ac:dyDescent="0.25">
      <c r="R571" s="2"/>
      <c r="S571" s="2"/>
      <c r="T571" s="2"/>
      <c r="U571" s="2"/>
      <c r="V571" s="2"/>
      <c r="W571" s="2"/>
    </row>
    <row r="572" spans="18:23" ht="13.5" customHeight="1" x14ac:dyDescent="0.25">
      <c r="R572" s="2"/>
      <c r="S572" s="2"/>
      <c r="T572" s="2"/>
      <c r="U572" s="2"/>
      <c r="V572" s="2"/>
      <c r="W572" s="2"/>
    </row>
    <row r="573" spans="18:23" ht="13.5" customHeight="1" x14ac:dyDescent="0.25">
      <c r="R573" s="2"/>
      <c r="S573" s="2"/>
      <c r="T573" s="2"/>
      <c r="U573" s="2"/>
      <c r="V573" s="2"/>
      <c r="W573" s="2"/>
    </row>
    <row r="574" spans="18:23" ht="13.5" customHeight="1" x14ac:dyDescent="0.25">
      <c r="R574" s="2"/>
      <c r="S574" s="2"/>
      <c r="T574" s="2"/>
      <c r="U574" s="2"/>
      <c r="V574" s="2"/>
      <c r="W574" s="2"/>
    </row>
    <row r="575" spans="18:23" ht="13.5" customHeight="1" x14ac:dyDescent="0.25">
      <c r="R575" s="2"/>
      <c r="S575" s="2"/>
      <c r="T575" s="2"/>
      <c r="U575" s="2"/>
      <c r="V575" s="2"/>
      <c r="W575" s="2"/>
    </row>
    <row r="576" spans="18:23" ht="13.5" customHeight="1" x14ac:dyDescent="0.25">
      <c r="R576" s="2"/>
      <c r="S576" s="2"/>
      <c r="T576" s="2"/>
      <c r="U576" s="2"/>
      <c r="V576" s="2"/>
      <c r="W576" s="2"/>
    </row>
    <row r="577" spans="18:23" ht="13.5" customHeight="1" x14ac:dyDescent="0.25">
      <c r="R577" s="2"/>
      <c r="S577" s="2"/>
      <c r="T577" s="2"/>
      <c r="U577" s="2"/>
      <c r="V577" s="2"/>
      <c r="W577" s="2"/>
    </row>
    <row r="578" spans="18:23" ht="13.5" customHeight="1" x14ac:dyDescent="0.25">
      <c r="R578" s="2"/>
      <c r="S578" s="2"/>
      <c r="T578" s="2"/>
      <c r="U578" s="2"/>
      <c r="V578" s="2"/>
      <c r="W578" s="2"/>
    </row>
    <row r="579" spans="18:23" ht="13.5" customHeight="1" x14ac:dyDescent="0.25">
      <c r="R579" s="2"/>
      <c r="S579" s="2"/>
      <c r="T579" s="2"/>
      <c r="U579" s="2"/>
      <c r="V579" s="2"/>
      <c r="W579" s="2"/>
    </row>
    <row r="580" spans="18:23" ht="13.5" customHeight="1" x14ac:dyDescent="0.25">
      <c r="R580" s="2"/>
      <c r="S580" s="2"/>
      <c r="T580" s="2"/>
      <c r="U580" s="2"/>
      <c r="V580" s="2"/>
      <c r="W580" s="2"/>
    </row>
    <row r="581" spans="18:23" ht="13.5" customHeight="1" x14ac:dyDescent="0.25">
      <c r="R581" s="2"/>
      <c r="S581" s="2"/>
      <c r="T581" s="2"/>
      <c r="U581" s="2"/>
      <c r="V581" s="2"/>
      <c r="W581" s="2"/>
    </row>
    <row r="582" spans="18:23" ht="13.5" customHeight="1" x14ac:dyDescent="0.25">
      <c r="R582" s="2"/>
      <c r="S582" s="2"/>
      <c r="T582" s="2"/>
      <c r="U582" s="2"/>
      <c r="V582" s="2"/>
      <c r="W582" s="2"/>
    </row>
    <row r="583" spans="18:23" ht="13.5" customHeight="1" x14ac:dyDescent="0.25">
      <c r="R583" s="2"/>
      <c r="S583" s="2"/>
      <c r="T583" s="2"/>
      <c r="U583" s="2"/>
      <c r="V583" s="2"/>
      <c r="W583" s="2"/>
    </row>
    <row r="584" spans="18:23" ht="13.5" customHeight="1" x14ac:dyDescent="0.25">
      <c r="R584" s="2"/>
      <c r="S584" s="2"/>
      <c r="T584" s="2"/>
      <c r="U584" s="2"/>
      <c r="V584" s="2"/>
      <c r="W584" s="2"/>
    </row>
    <row r="585" spans="18:23" ht="13.5" customHeight="1" x14ac:dyDescent="0.25">
      <c r="R585" s="2"/>
      <c r="S585" s="2"/>
      <c r="T585" s="2"/>
      <c r="U585" s="2"/>
      <c r="V585" s="2"/>
      <c r="W585" s="2"/>
    </row>
    <row r="586" spans="18:23" ht="13.5" customHeight="1" x14ac:dyDescent="0.25">
      <c r="R586" s="2"/>
      <c r="S586" s="2"/>
      <c r="T586" s="2"/>
      <c r="U586" s="2"/>
      <c r="V586" s="2"/>
      <c r="W586" s="2"/>
    </row>
    <row r="587" spans="18:23" ht="13.5" customHeight="1" x14ac:dyDescent="0.25">
      <c r="R587" s="2"/>
      <c r="S587" s="2"/>
      <c r="T587" s="2"/>
      <c r="U587" s="2"/>
      <c r="V587" s="2"/>
      <c r="W587" s="2"/>
    </row>
    <row r="588" spans="18:23" ht="13.5" customHeight="1" x14ac:dyDescent="0.25">
      <c r="R588" s="2"/>
      <c r="S588" s="2"/>
      <c r="T588" s="2"/>
      <c r="U588" s="2"/>
      <c r="V588" s="2"/>
      <c r="W588" s="2"/>
    </row>
    <row r="589" spans="18:23" ht="13.5" customHeight="1" x14ac:dyDescent="0.25">
      <c r="R589" s="2"/>
      <c r="S589" s="2"/>
      <c r="T589" s="2"/>
      <c r="U589" s="2"/>
      <c r="V589" s="2"/>
      <c r="W589" s="2"/>
    </row>
    <row r="590" spans="18:23" ht="13.5" customHeight="1" x14ac:dyDescent="0.25">
      <c r="R590" s="2"/>
      <c r="S590" s="2"/>
      <c r="T590" s="2"/>
      <c r="U590" s="2"/>
      <c r="V590" s="2"/>
      <c r="W590" s="2"/>
    </row>
    <row r="591" spans="18:23" ht="13.5" customHeight="1" x14ac:dyDescent="0.25">
      <c r="R591" s="2"/>
      <c r="S591" s="2"/>
      <c r="T591" s="2"/>
      <c r="U591" s="2"/>
      <c r="V591" s="2"/>
      <c r="W591" s="2"/>
    </row>
    <row r="592" spans="18:23" ht="13.5" customHeight="1" x14ac:dyDescent="0.25">
      <c r="R592" s="2"/>
      <c r="S592" s="2"/>
      <c r="T592" s="2"/>
      <c r="U592" s="2"/>
      <c r="V592" s="2"/>
      <c r="W592" s="2"/>
    </row>
    <row r="593" spans="18:23" ht="13.5" customHeight="1" x14ac:dyDescent="0.25">
      <c r="R593" s="2"/>
      <c r="S593" s="2"/>
      <c r="T593" s="2"/>
      <c r="U593" s="2"/>
      <c r="V593" s="2"/>
      <c r="W593" s="2"/>
    </row>
    <row r="594" spans="18:23" ht="13.5" customHeight="1" x14ac:dyDescent="0.25">
      <c r="R594" s="2"/>
      <c r="S594" s="2"/>
      <c r="T594" s="2"/>
      <c r="U594" s="2"/>
      <c r="V594" s="2"/>
      <c r="W594" s="2"/>
    </row>
    <row r="595" spans="18:23" ht="13.5" customHeight="1" x14ac:dyDescent="0.25">
      <c r="R595" s="2"/>
      <c r="S595" s="2"/>
      <c r="T595" s="2"/>
      <c r="U595" s="2"/>
      <c r="V595" s="2"/>
      <c r="W595" s="2"/>
    </row>
    <row r="596" spans="18:23" ht="13.5" customHeight="1" x14ac:dyDescent="0.25">
      <c r="R596" s="2"/>
      <c r="S596" s="2"/>
      <c r="T596" s="2"/>
      <c r="U596" s="2"/>
      <c r="V596" s="2"/>
      <c r="W596" s="2"/>
    </row>
    <row r="597" spans="18:23" ht="13.5" customHeight="1" x14ac:dyDescent="0.25">
      <c r="R597" s="2"/>
      <c r="S597" s="2"/>
      <c r="T597" s="2"/>
      <c r="U597" s="2"/>
      <c r="V597" s="2"/>
      <c r="W597" s="2"/>
    </row>
    <row r="598" spans="18:23" ht="13.5" customHeight="1" x14ac:dyDescent="0.25">
      <c r="R598" s="2"/>
      <c r="S598" s="2"/>
      <c r="T598" s="2"/>
      <c r="U598" s="2"/>
      <c r="V598" s="2"/>
      <c r="W598" s="2"/>
    </row>
    <row r="599" spans="18:23" ht="13.5" customHeight="1" x14ac:dyDescent="0.25">
      <c r="R599" s="2"/>
      <c r="S599" s="2"/>
      <c r="T599" s="2"/>
      <c r="U599" s="2"/>
      <c r="V599" s="2"/>
      <c r="W599" s="2"/>
    </row>
    <row r="600" spans="18:23" ht="13.5" customHeight="1" x14ac:dyDescent="0.25">
      <c r="R600" s="2"/>
      <c r="S600" s="2"/>
      <c r="T600" s="2"/>
      <c r="U600" s="2"/>
      <c r="V600" s="2"/>
      <c r="W600" s="2"/>
    </row>
    <row r="601" spans="18:23" ht="13.5" customHeight="1" x14ac:dyDescent="0.25">
      <c r="R601" s="2"/>
      <c r="S601" s="2"/>
      <c r="T601" s="2"/>
      <c r="U601" s="2"/>
      <c r="V601" s="2"/>
      <c r="W601" s="2"/>
    </row>
    <row r="602" spans="18:23" ht="13.5" customHeight="1" x14ac:dyDescent="0.25">
      <c r="R602" s="2"/>
      <c r="S602" s="2"/>
      <c r="T602" s="2"/>
      <c r="U602" s="2"/>
      <c r="V602" s="2"/>
      <c r="W602" s="2"/>
    </row>
    <row r="603" spans="18:23" ht="13.5" customHeight="1" x14ac:dyDescent="0.25">
      <c r="R603" s="2"/>
      <c r="S603" s="2"/>
      <c r="T603" s="2"/>
      <c r="U603" s="2"/>
      <c r="V603" s="2"/>
      <c r="W603" s="2"/>
    </row>
    <row r="604" spans="18:23" ht="13.5" customHeight="1" x14ac:dyDescent="0.25">
      <c r="R604" s="2"/>
      <c r="S604" s="2"/>
      <c r="T604" s="2"/>
      <c r="U604" s="2"/>
      <c r="V604" s="2"/>
      <c r="W604" s="2"/>
    </row>
    <row r="605" spans="18:23" ht="13.5" customHeight="1" x14ac:dyDescent="0.25">
      <c r="R605" s="2"/>
      <c r="S605" s="2"/>
      <c r="T605" s="2"/>
      <c r="U605" s="2"/>
      <c r="V605" s="2"/>
      <c r="W605" s="2"/>
    </row>
    <row r="606" spans="18:23" ht="13.5" customHeight="1" x14ac:dyDescent="0.25">
      <c r="R606" s="2"/>
      <c r="S606" s="2"/>
      <c r="T606" s="2"/>
      <c r="U606" s="2"/>
      <c r="V606" s="2"/>
      <c r="W606" s="2"/>
    </row>
    <row r="607" spans="18:23" ht="13.5" customHeight="1" x14ac:dyDescent="0.25">
      <c r="R607" s="2"/>
      <c r="S607" s="2"/>
      <c r="T607" s="2"/>
      <c r="U607" s="2"/>
      <c r="V607" s="2"/>
      <c r="W607" s="2"/>
    </row>
    <row r="608" spans="18:23" ht="13.5" customHeight="1" x14ac:dyDescent="0.25">
      <c r="R608" s="2"/>
      <c r="S608" s="2"/>
      <c r="T608" s="2"/>
      <c r="U608" s="2"/>
      <c r="V608" s="2"/>
      <c r="W608" s="2"/>
    </row>
    <row r="609" spans="18:23" ht="13.5" customHeight="1" x14ac:dyDescent="0.25">
      <c r="R609" s="2"/>
      <c r="S609" s="2"/>
      <c r="T609" s="2"/>
      <c r="U609" s="2"/>
      <c r="V609" s="2"/>
      <c r="W609" s="2"/>
    </row>
    <row r="610" spans="18:23" ht="13.5" customHeight="1" x14ac:dyDescent="0.25">
      <c r="R610" s="2"/>
      <c r="S610" s="2"/>
      <c r="T610" s="2"/>
      <c r="U610" s="2"/>
      <c r="V610" s="2"/>
      <c r="W610" s="2"/>
    </row>
    <row r="611" spans="18:23" ht="13.5" customHeight="1" x14ac:dyDescent="0.25">
      <c r="R611" s="2"/>
      <c r="S611" s="2"/>
      <c r="T611" s="2"/>
      <c r="U611" s="2"/>
      <c r="V611" s="2"/>
      <c r="W611" s="2"/>
    </row>
    <row r="612" spans="18:23" ht="13.5" customHeight="1" x14ac:dyDescent="0.25">
      <c r="R612" s="2"/>
      <c r="S612" s="2"/>
      <c r="T612" s="2"/>
      <c r="U612" s="2"/>
      <c r="V612" s="2"/>
      <c r="W612" s="2"/>
    </row>
    <row r="613" spans="18:23" ht="13.5" customHeight="1" x14ac:dyDescent="0.25">
      <c r="R613" s="2"/>
      <c r="S613" s="2"/>
      <c r="T613" s="2"/>
      <c r="U613" s="2"/>
      <c r="V613" s="2"/>
      <c r="W613" s="2"/>
    </row>
    <row r="614" spans="18:23" ht="13.5" customHeight="1" x14ac:dyDescent="0.25">
      <c r="R614" s="2"/>
      <c r="S614" s="2"/>
      <c r="T614" s="2"/>
      <c r="U614" s="2"/>
      <c r="V614" s="2"/>
      <c r="W614" s="2"/>
    </row>
    <row r="615" spans="18:23" ht="13.5" customHeight="1" x14ac:dyDescent="0.25">
      <c r="R615" s="2"/>
      <c r="S615" s="2"/>
      <c r="T615" s="2"/>
      <c r="U615" s="2"/>
      <c r="V615" s="2"/>
      <c r="W615" s="2"/>
    </row>
    <row r="616" spans="18:23" ht="13.5" customHeight="1" x14ac:dyDescent="0.25">
      <c r="R616" s="2"/>
      <c r="S616" s="2"/>
      <c r="T616" s="2"/>
      <c r="U616" s="2"/>
      <c r="V616" s="2"/>
      <c r="W616" s="2"/>
    </row>
    <row r="617" spans="18:23" ht="13.5" customHeight="1" x14ac:dyDescent="0.25">
      <c r="R617" s="2"/>
      <c r="S617" s="2"/>
      <c r="T617" s="2"/>
      <c r="U617" s="2"/>
      <c r="V617" s="2"/>
      <c r="W617" s="2"/>
    </row>
    <row r="618" spans="18:23" ht="13.5" customHeight="1" x14ac:dyDescent="0.25">
      <c r="R618" s="2"/>
      <c r="S618" s="2"/>
      <c r="T618" s="2"/>
      <c r="U618" s="2"/>
      <c r="V618" s="2"/>
      <c r="W618" s="2"/>
    </row>
    <row r="619" spans="18:23" ht="13.5" customHeight="1" x14ac:dyDescent="0.25">
      <c r="R619" s="2"/>
      <c r="S619" s="2"/>
      <c r="T619" s="2"/>
      <c r="U619" s="2"/>
      <c r="V619" s="2"/>
      <c r="W619" s="2"/>
    </row>
    <row r="620" spans="18:23" ht="13.5" customHeight="1" x14ac:dyDescent="0.25">
      <c r="R620" s="2"/>
      <c r="S620" s="2"/>
      <c r="T620" s="2"/>
      <c r="U620" s="2"/>
      <c r="V620" s="2"/>
      <c r="W620" s="2"/>
    </row>
    <row r="621" spans="18:23" ht="13.5" customHeight="1" x14ac:dyDescent="0.25">
      <c r="R621" s="2"/>
      <c r="S621" s="2"/>
      <c r="T621" s="2"/>
      <c r="U621" s="2"/>
      <c r="V621" s="2"/>
      <c r="W621" s="2"/>
    </row>
    <row r="622" spans="18:23" ht="13.5" customHeight="1" x14ac:dyDescent="0.25">
      <c r="R622" s="2"/>
      <c r="S622" s="2"/>
      <c r="T622" s="2"/>
      <c r="U622" s="2"/>
      <c r="V622" s="2"/>
      <c r="W622" s="2"/>
    </row>
    <row r="623" spans="18:23" ht="13.5" customHeight="1" x14ac:dyDescent="0.25">
      <c r="R623" s="2"/>
      <c r="S623" s="2"/>
      <c r="T623" s="2"/>
      <c r="U623" s="2"/>
      <c r="V623" s="2"/>
      <c r="W623" s="2"/>
    </row>
    <row r="624" spans="18:23" ht="13.5" customHeight="1" x14ac:dyDescent="0.25">
      <c r="R624" s="2"/>
      <c r="S624" s="2"/>
      <c r="T624" s="2"/>
      <c r="U624" s="2"/>
      <c r="V624" s="2"/>
      <c r="W624" s="2"/>
    </row>
    <row r="625" spans="18:23" ht="13.5" customHeight="1" x14ac:dyDescent="0.25">
      <c r="R625" s="2"/>
      <c r="S625" s="2"/>
      <c r="T625" s="2"/>
      <c r="U625" s="2"/>
      <c r="V625" s="2"/>
      <c r="W625" s="2"/>
    </row>
    <row r="626" spans="18:23" ht="13.5" customHeight="1" x14ac:dyDescent="0.25">
      <c r="R626" s="2"/>
      <c r="S626" s="2"/>
      <c r="T626" s="2"/>
      <c r="U626" s="2"/>
      <c r="V626" s="2"/>
      <c r="W626" s="2"/>
    </row>
    <row r="627" spans="18:23" ht="13.5" customHeight="1" x14ac:dyDescent="0.25">
      <c r="R627" s="2"/>
      <c r="S627" s="2"/>
      <c r="T627" s="2"/>
      <c r="U627" s="2"/>
      <c r="V627" s="2"/>
      <c r="W627" s="2"/>
    </row>
    <row r="628" spans="18:23" ht="13.5" customHeight="1" x14ac:dyDescent="0.25">
      <c r="R628" s="2"/>
      <c r="S628" s="2"/>
      <c r="T628" s="2"/>
      <c r="U628" s="2"/>
      <c r="V628" s="2"/>
      <c r="W628" s="2"/>
    </row>
    <row r="629" spans="18:23" ht="13.5" customHeight="1" x14ac:dyDescent="0.25">
      <c r="R629" s="2"/>
      <c r="S629" s="2"/>
      <c r="T629" s="2"/>
      <c r="U629" s="2"/>
      <c r="V629" s="2"/>
      <c r="W629" s="2"/>
    </row>
    <row r="630" spans="18:23" ht="13.5" customHeight="1" x14ac:dyDescent="0.25">
      <c r="R630" s="2"/>
      <c r="S630" s="2"/>
      <c r="T630" s="2"/>
      <c r="U630" s="2"/>
      <c r="V630" s="2"/>
      <c r="W630" s="2"/>
    </row>
    <row r="631" spans="18:23" ht="13.5" customHeight="1" x14ac:dyDescent="0.25">
      <c r="R631" s="2"/>
      <c r="S631" s="2"/>
      <c r="T631" s="2"/>
      <c r="U631" s="2"/>
      <c r="V631" s="2"/>
      <c r="W631" s="2"/>
    </row>
    <row r="632" spans="18:23" ht="13.5" customHeight="1" x14ac:dyDescent="0.25">
      <c r="R632" s="2"/>
      <c r="S632" s="2"/>
      <c r="T632" s="2"/>
      <c r="U632" s="2"/>
      <c r="V632" s="2"/>
      <c r="W632" s="2"/>
    </row>
    <row r="633" spans="18:23" ht="13.5" customHeight="1" x14ac:dyDescent="0.25">
      <c r="R633" s="2"/>
      <c r="S633" s="2"/>
      <c r="T633" s="2"/>
      <c r="U633" s="2"/>
      <c r="V633" s="2"/>
      <c r="W633" s="2"/>
    </row>
    <row r="634" spans="18:23" ht="13.5" customHeight="1" x14ac:dyDescent="0.25">
      <c r="R634" s="2"/>
      <c r="S634" s="2"/>
      <c r="T634" s="2"/>
      <c r="U634" s="2"/>
      <c r="V634" s="2"/>
      <c r="W634" s="2"/>
    </row>
    <row r="635" spans="18:23" ht="13.5" customHeight="1" x14ac:dyDescent="0.25">
      <c r="R635" s="2"/>
      <c r="S635" s="2"/>
      <c r="T635" s="2"/>
      <c r="U635" s="2"/>
      <c r="V635" s="2"/>
      <c r="W635" s="2"/>
    </row>
    <row r="636" spans="18:23" ht="13.5" customHeight="1" x14ac:dyDescent="0.25">
      <c r="R636" s="2"/>
      <c r="S636" s="2"/>
      <c r="T636" s="2"/>
      <c r="U636" s="2"/>
      <c r="V636" s="2"/>
      <c r="W636" s="2"/>
    </row>
    <row r="637" spans="18:23" ht="13.5" customHeight="1" x14ac:dyDescent="0.25">
      <c r="R637" s="2"/>
      <c r="S637" s="2"/>
      <c r="T637" s="2"/>
      <c r="U637" s="2"/>
      <c r="V637" s="2"/>
      <c r="W637" s="2"/>
    </row>
    <row r="638" spans="18:23" ht="13.5" customHeight="1" x14ac:dyDescent="0.25">
      <c r="R638" s="2"/>
      <c r="S638" s="2"/>
      <c r="T638" s="2"/>
      <c r="U638" s="2"/>
      <c r="V638" s="2"/>
      <c r="W638" s="2"/>
    </row>
    <row r="639" spans="18:23" ht="13.5" customHeight="1" x14ac:dyDescent="0.25">
      <c r="R639" s="2"/>
      <c r="S639" s="2"/>
      <c r="T639" s="2"/>
      <c r="U639" s="2"/>
      <c r="V639" s="2"/>
      <c r="W639" s="2"/>
    </row>
    <row r="640" spans="18:23" ht="13.5" customHeight="1" x14ac:dyDescent="0.25">
      <c r="R640" s="2"/>
      <c r="S640" s="2"/>
      <c r="T640" s="2"/>
      <c r="U640" s="2"/>
      <c r="V640" s="2"/>
      <c r="W640" s="2"/>
    </row>
    <row r="641" spans="18:23" ht="13.5" customHeight="1" x14ac:dyDescent="0.25">
      <c r="R641" s="2"/>
      <c r="S641" s="2"/>
      <c r="T641" s="2"/>
      <c r="U641" s="2"/>
      <c r="V641" s="2"/>
      <c r="W641" s="2"/>
    </row>
    <row r="642" spans="18:23" ht="13.5" customHeight="1" x14ac:dyDescent="0.25">
      <c r="R642" s="2"/>
      <c r="S642" s="2"/>
      <c r="T642" s="2"/>
      <c r="U642" s="2"/>
      <c r="V642" s="2"/>
      <c r="W642" s="2"/>
    </row>
    <row r="643" spans="18:23" ht="13.5" customHeight="1" x14ac:dyDescent="0.25">
      <c r="R643" s="2"/>
      <c r="S643" s="2"/>
      <c r="T643" s="2"/>
      <c r="U643" s="2"/>
      <c r="V643" s="2"/>
      <c r="W643" s="2"/>
    </row>
    <row r="644" spans="18:23" ht="13.5" customHeight="1" x14ac:dyDescent="0.25">
      <c r="R644" s="2"/>
      <c r="S644" s="2"/>
      <c r="T644" s="2"/>
      <c r="U644" s="2"/>
      <c r="V644" s="2"/>
      <c r="W644" s="2"/>
    </row>
    <row r="645" spans="18:23" ht="13.5" customHeight="1" x14ac:dyDescent="0.25">
      <c r="R645" s="2"/>
      <c r="S645" s="2"/>
      <c r="T645" s="2"/>
      <c r="U645" s="2"/>
      <c r="V645" s="2"/>
      <c r="W645" s="2"/>
    </row>
    <row r="646" spans="18:23" ht="13.5" customHeight="1" x14ac:dyDescent="0.25">
      <c r="R646" s="2"/>
      <c r="S646" s="2"/>
      <c r="T646" s="2"/>
      <c r="U646" s="2"/>
      <c r="V646" s="2"/>
      <c r="W646" s="2"/>
    </row>
    <row r="647" spans="18:23" ht="13.5" customHeight="1" x14ac:dyDescent="0.25">
      <c r="R647" s="2"/>
      <c r="S647" s="2"/>
      <c r="T647" s="2"/>
      <c r="U647" s="2"/>
      <c r="V647" s="2"/>
      <c r="W647" s="2"/>
    </row>
    <row r="648" spans="18:23" ht="13.5" customHeight="1" x14ac:dyDescent="0.25">
      <c r="R648" s="2"/>
      <c r="S648" s="2"/>
      <c r="T648" s="2"/>
      <c r="U648" s="2"/>
      <c r="V648" s="2"/>
      <c r="W648" s="2"/>
    </row>
    <row r="649" spans="18:23" ht="13.5" customHeight="1" x14ac:dyDescent="0.25">
      <c r="R649" s="2"/>
      <c r="S649" s="2"/>
      <c r="T649" s="2"/>
      <c r="U649" s="2"/>
      <c r="V649" s="2"/>
      <c r="W649" s="2"/>
    </row>
    <row r="650" spans="18:23" ht="13.5" customHeight="1" x14ac:dyDescent="0.25">
      <c r="R650" s="2"/>
      <c r="S650" s="2"/>
      <c r="T650" s="2"/>
      <c r="U650" s="2"/>
      <c r="V650" s="2"/>
      <c r="W650" s="2"/>
    </row>
    <row r="651" spans="18:23" ht="13.5" customHeight="1" x14ac:dyDescent="0.25">
      <c r="R651" s="2"/>
      <c r="S651" s="2"/>
      <c r="T651" s="2"/>
      <c r="U651" s="2"/>
      <c r="V651" s="2"/>
      <c r="W651" s="2"/>
    </row>
    <row r="652" spans="18:23" ht="13.5" customHeight="1" x14ac:dyDescent="0.25">
      <c r="R652" s="2"/>
      <c r="S652" s="2"/>
      <c r="T652" s="2"/>
      <c r="U652" s="2"/>
      <c r="V652" s="2"/>
      <c r="W652" s="2"/>
    </row>
    <row r="653" spans="18:23" ht="13.5" customHeight="1" x14ac:dyDescent="0.25">
      <c r="R653" s="2"/>
      <c r="S653" s="2"/>
      <c r="T653" s="2"/>
      <c r="U653" s="2"/>
      <c r="V653" s="2"/>
      <c r="W653" s="2"/>
    </row>
    <row r="654" spans="18:23" ht="13.5" customHeight="1" x14ac:dyDescent="0.25">
      <c r="R654" s="2"/>
      <c r="S654" s="2"/>
      <c r="T654" s="2"/>
      <c r="U654" s="2"/>
      <c r="V654" s="2"/>
      <c r="W654" s="2"/>
    </row>
    <row r="655" spans="18:23" ht="13.5" customHeight="1" x14ac:dyDescent="0.25">
      <c r="R655" s="2"/>
      <c r="S655" s="2"/>
      <c r="T655" s="2"/>
      <c r="U655" s="2"/>
      <c r="V655" s="2"/>
      <c r="W655" s="2"/>
    </row>
    <row r="656" spans="18:23" ht="13.5" customHeight="1" x14ac:dyDescent="0.25">
      <c r="R656" s="2"/>
      <c r="S656" s="2"/>
      <c r="T656" s="2"/>
      <c r="U656" s="2"/>
      <c r="V656" s="2"/>
      <c r="W656" s="2"/>
    </row>
    <row r="657" spans="18:23" ht="13.5" customHeight="1" x14ac:dyDescent="0.25">
      <c r="R657" s="2"/>
      <c r="S657" s="2"/>
      <c r="T657" s="2"/>
      <c r="U657" s="2"/>
      <c r="V657" s="2"/>
      <c r="W657" s="2"/>
    </row>
    <row r="658" spans="18:23" ht="13.5" customHeight="1" x14ac:dyDescent="0.25">
      <c r="R658" s="2"/>
      <c r="S658" s="2"/>
      <c r="T658" s="2"/>
      <c r="U658" s="2"/>
      <c r="V658" s="2"/>
      <c r="W658" s="2"/>
    </row>
    <row r="659" spans="18:23" ht="13.5" customHeight="1" x14ac:dyDescent="0.25">
      <c r="R659" s="2"/>
      <c r="S659" s="2"/>
      <c r="T659" s="2"/>
      <c r="U659" s="2"/>
      <c r="V659" s="2"/>
      <c r="W659" s="2"/>
    </row>
    <row r="660" spans="18:23" ht="13.5" customHeight="1" x14ac:dyDescent="0.25">
      <c r="R660" s="2"/>
      <c r="S660" s="2"/>
      <c r="T660" s="2"/>
      <c r="U660" s="2"/>
      <c r="V660" s="2"/>
      <c r="W660" s="2"/>
    </row>
    <row r="661" spans="18:23" ht="13.5" customHeight="1" x14ac:dyDescent="0.25">
      <c r="R661" s="2"/>
      <c r="S661" s="2"/>
      <c r="T661" s="2"/>
      <c r="U661" s="2"/>
      <c r="V661" s="2"/>
      <c r="W661" s="2"/>
    </row>
    <row r="662" spans="18:23" ht="13.5" customHeight="1" x14ac:dyDescent="0.25">
      <c r="R662" s="2"/>
      <c r="S662" s="2"/>
      <c r="T662" s="2"/>
      <c r="U662" s="2"/>
      <c r="V662" s="2"/>
      <c r="W662" s="2"/>
    </row>
    <row r="663" spans="18:23" ht="13.5" customHeight="1" x14ac:dyDescent="0.25">
      <c r="R663" s="2"/>
      <c r="S663" s="2"/>
      <c r="T663" s="2"/>
      <c r="U663" s="2"/>
      <c r="V663" s="2"/>
      <c r="W663" s="2"/>
    </row>
    <row r="664" spans="18:23" ht="13.5" customHeight="1" x14ac:dyDescent="0.25">
      <c r="R664" s="2"/>
      <c r="S664" s="2"/>
      <c r="T664" s="2"/>
      <c r="U664" s="2"/>
      <c r="V664" s="2"/>
      <c r="W664" s="2"/>
    </row>
    <row r="665" spans="18:23" ht="13.5" customHeight="1" x14ac:dyDescent="0.25">
      <c r="R665" s="2"/>
      <c r="S665" s="2"/>
      <c r="T665" s="2"/>
      <c r="U665" s="2"/>
      <c r="V665" s="2"/>
      <c r="W665" s="2"/>
    </row>
    <row r="666" spans="18:23" ht="13.5" customHeight="1" x14ac:dyDescent="0.25">
      <c r="R666" s="2"/>
      <c r="S666" s="2"/>
      <c r="T666" s="2"/>
      <c r="U666" s="2"/>
      <c r="V666" s="2"/>
      <c r="W666" s="2"/>
    </row>
    <row r="667" spans="18:23" ht="13.5" customHeight="1" x14ac:dyDescent="0.25">
      <c r="R667" s="2"/>
      <c r="S667" s="2"/>
      <c r="T667" s="2"/>
      <c r="U667" s="2"/>
      <c r="V667" s="2"/>
      <c r="W667" s="2"/>
    </row>
    <row r="668" spans="18:23" ht="13.5" customHeight="1" x14ac:dyDescent="0.25">
      <c r="R668" s="2"/>
      <c r="S668" s="2"/>
      <c r="T668" s="2"/>
      <c r="U668" s="2"/>
      <c r="V668" s="2"/>
      <c r="W668" s="2"/>
    </row>
    <row r="669" spans="18:23" ht="13.5" customHeight="1" x14ac:dyDescent="0.25">
      <c r="R669" s="2"/>
      <c r="S669" s="2"/>
      <c r="T669" s="2"/>
      <c r="U669" s="2"/>
      <c r="V669" s="2"/>
      <c r="W669" s="2"/>
    </row>
    <row r="670" spans="18:23" ht="13.5" customHeight="1" x14ac:dyDescent="0.25">
      <c r="R670" s="2"/>
      <c r="S670" s="2"/>
      <c r="T670" s="2"/>
      <c r="U670" s="2"/>
      <c r="V670" s="2"/>
      <c r="W670" s="2"/>
    </row>
    <row r="671" spans="18:23" ht="13.5" customHeight="1" x14ac:dyDescent="0.25">
      <c r="R671" s="2"/>
      <c r="S671" s="2"/>
      <c r="T671" s="2"/>
      <c r="U671" s="2"/>
      <c r="V671" s="2"/>
      <c r="W671" s="2"/>
    </row>
    <row r="672" spans="18:23" ht="13.5" customHeight="1" x14ac:dyDescent="0.25">
      <c r="R672" s="2"/>
      <c r="S672" s="2"/>
      <c r="T672" s="2"/>
      <c r="U672" s="2"/>
      <c r="V672" s="2"/>
      <c r="W672" s="2"/>
    </row>
    <row r="673" spans="18:23" ht="13.5" customHeight="1" x14ac:dyDescent="0.25">
      <c r="R673" s="2"/>
      <c r="S673" s="2"/>
      <c r="T673" s="2"/>
      <c r="U673" s="2"/>
      <c r="V673" s="2"/>
      <c r="W673" s="2"/>
    </row>
    <row r="674" spans="18:23" ht="13.5" customHeight="1" x14ac:dyDescent="0.25">
      <c r="R674" s="2"/>
      <c r="S674" s="2"/>
      <c r="T674" s="2"/>
      <c r="U674" s="2"/>
      <c r="V674" s="2"/>
      <c r="W674" s="2"/>
    </row>
    <row r="675" spans="18:23" ht="13.5" customHeight="1" x14ac:dyDescent="0.25">
      <c r="R675" s="2"/>
      <c r="S675" s="2"/>
      <c r="T675" s="2"/>
      <c r="U675" s="2"/>
      <c r="V675" s="2"/>
      <c r="W675" s="2"/>
    </row>
    <row r="676" spans="18:23" ht="13.5" customHeight="1" x14ac:dyDescent="0.25">
      <c r="R676" s="2"/>
      <c r="S676" s="2"/>
      <c r="T676" s="2"/>
      <c r="U676" s="2"/>
      <c r="V676" s="2"/>
      <c r="W676" s="2"/>
    </row>
    <row r="677" spans="18:23" ht="13.5" customHeight="1" x14ac:dyDescent="0.25">
      <c r="R677" s="2"/>
      <c r="S677" s="2"/>
      <c r="T677" s="2"/>
      <c r="U677" s="2"/>
      <c r="V677" s="2"/>
      <c r="W677" s="2"/>
    </row>
    <row r="678" spans="18:23" ht="13.5" customHeight="1" x14ac:dyDescent="0.25">
      <c r="R678" s="2"/>
      <c r="S678" s="2"/>
      <c r="T678" s="2"/>
      <c r="U678" s="2"/>
      <c r="V678" s="2"/>
      <c r="W678" s="2"/>
    </row>
    <row r="679" spans="18:23" ht="13.5" customHeight="1" x14ac:dyDescent="0.25">
      <c r="R679" s="2"/>
      <c r="S679" s="2"/>
      <c r="T679" s="2"/>
      <c r="U679" s="2"/>
      <c r="V679" s="2"/>
      <c r="W679" s="2"/>
    </row>
    <row r="680" spans="18:23" ht="13.5" customHeight="1" x14ac:dyDescent="0.25">
      <c r="R680" s="2"/>
      <c r="S680" s="2"/>
      <c r="T680" s="2"/>
      <c r="U680" s="2"/>
      <c r="V680" s="2"/>
      <c r="W680" s="2"/>
    </row>
    <row r="681" spans="18:23" ht="13.5" customHeight="1" x14ac:dyDescent="0.25">
      <c r="R681" s="2"/>
      <c r="S681" s="2"/>
      <c r="T681" s="2"/>
      <c r="U681" s="2"/>
      <c r="V681" s="2"/>
      <c r="W681" s="2"/>
    </row>
    <row r="682" spans="18:23" ht="13.5" customHeight="1" x14ac:dyDescent="0.25">
      <c r="R682" s="2"/>
      <c r="S682" s="2"/>
      <c r="T682" s="2"/>
      <c r="U682" s="2"/>
      <c r="V682" s="2"/>
      <c r="W682" s="2"/>
    </row>
    <row r="683" spans="18:23" ht="13.5" customHeight="1" x14ac:dyDescent="0.25">
      <c r="R683" s="2"/>
      <c r="S683" s="2"/>
      <c r="T683" s="2"/>
      <c r="U683" s="2"/>
      <c r="V683" s="2"/>
      <c r="W683" s="2"/>
    </row>
    <row r="684" spans="18:23" ht="13.5" customHeight="1" x14ac:dyDescent="0.25">
      <c r="R684" s="2"/>
      <c r="S684" s="2"/>
      <c r="T684" s="2"/>
      <c r="U684" s="2"/>
      <c r="V684" s="2"/>
      <c r="W684" s="2"/>
    </row>
    <row r="685" spans="18:23" ht="13.5" customHeight="1" x14ac:dyDescent="0.25">
      <c r="R685" s="2"/>
      <c r="S685" s="2"/>
      <c r="T685" s="2"/>
      <c r="U685" s="2"/>
      <c r="V685" s="2"/>
      <c r="W685" s="2"/>
    </row>
    <row r="686" spans="18:23" ht="13.5" customHeight="1" x14ac:dyDescent="0.25">
      <c r="R686" s="2"/>
      <c r="S686" s="2"/>
      <c r="T686" s="2"/>
      <c r="U686" s="2"/>
      <c r="V686" s="2"/>
      <c r="W686" s="2"/>
    </row>
    <row r="687" spans="18:23" ht="13.5" customHeight="1" x14ac:dyDescent="0.25">
      <c r="R687" s="2"/>
      <c r="S687" s="2"/>
      <c r="T687" s="2"/>
      <c r="U687" s="2"/>
      <c r="V687" s="2"/>
      <c r="W687" s="2"/>
    </row>
    <row r="688" spans="18:23" ht="13.5" customHeight="1" x14ac:dyDescent="0.25">
      <c r="R688" s="2"/>
      <c r="S688" s="2"/>
      <c r="T688" s="2"/>
      <c r="U688" s="2"/>
      <c r="V688" s="2"/>
      <c r="W688" s="2"/>
    </row>
    <row r="689" spans="18:23" ht="13.5" customHeight="1" x14ac:dyDescent="0.25">
      <c r="R689" s="2"/>
      <c r="S689" s="2"/>
      <c r="T689" s="2"/>
      <c r="U689" s="2"/>
      <c r="V689" s="2"/>
      <c r="W689" s="2"/>
    </row>
    <row r="690" spans="18:23" ht="13.5" customHeight="1" x14ac:dyDescent="0.25">
      <c r="R690" s="2"/>
      <c r="S690" s="2"/>
      <c r="T690" s="2"/>
      <c r="U690" s="2"/>
      <c r="V690" s="2"/>
      <c r="W690" s="2"/>
    </row>
    <row r="691" spans="18:23" ht="13.5" customHeight="1" x14ac:dyDescent="0.25">
      <c r="R691" s="2"/>
      <c r="S691" s="2"/>
      <c r="T691" s="2"/>
      <c r="U691" s="2"/>
      <c r="V691" s="2"/>
      <c r="W691" s="2"/>
    </row>
    <row r="692" spans="18:23" ht="13.5" customHeight="1" x14ac:dyDescent="0.25">
      <c r="R692" s="2"/>
      <c r="S692" s="2"/>
      <c r="T692" s="2"/>
      <c r="U692" s="2"/>
      <c r="V692" s="2"/>
      <c r="W692" s="2"/>
    </row>
    <row r="693" spans="18:23" ht="13.5" customHeight="1" x14ac:dyDescent="0.25">
      <c r="R693" s="2"/>
      <c r="S693" s="2"/>
      <c r="T693" s="2"/>
      <c r="U693" s="2"/>
      <c r="V693" s="2"/>
      <c r="W693" s="2"/>
    </row>
    <row r="694" spans="18:23" ht="13.5" customHeight="1" x14ac:dyDescent="0.25">
      <c r="R694" s="2"/>
      <c r="S694" s="2"/>
      <c r="T694" s="2"/>
      <c r="U694" s="2"/>
      <c r="V694" s="2"/>
      <c r="W694" s="2"/>
    </row>
    <row r="695" spans="18:23" ht="13.5" customHeight="1" x14ac:dyDescent="0.25">
      <c r="R695" s="2"/>
      <c r="S695" s="2"/>
      <c r="T695" s="2"/>
      <c r="U695" s="2"/>
      <c r="V695" s="2"/>
      <c r="W695" s="2"/>
    </row>
    <row r="696" spans="18:23" ht="13.5" customHeight="1" x14ac:dyDescent="0.25">
      <c r="R696" s="2"/>
      <c r="S696" s="2"/>
      <c r="T696" s="2"/>
      <c r="U696" s="2"/>
      <c r="V696" s="2"/>
      <c r="W696" s="2"/>
    </row>
    <row r="697" spans="18:23" ht="13.5" customHeight="1" x14ac:dyDescent="0.25">
      <c r="R697" s="2"/>
      <c r="S697" s="2"/>
      <c r="T697" s="2"/>
      <c r="U697" s="2"/>
      <c r="V697" s="2"/>
      <c r="W697" s="2"/>
    </row>
    <row r="698" spans="18:23" ht="13.5" customHeight="1" x14ac:dyDescent="0.25">
      <c r="R698" s="2"/>
      <c r="S698" s="2"/>
      <c r="T698" s="2"/>
      <c r="U698" s="2"/>
      <c r="V698" s="2"/>
      <c r="W698" s="2"/>
    </row>
    <row r="699" spans="18:23" ht="13.5" customHeight="1" x14ac:dyDescent="0.25">
      <c r="R699" s="2"/>
      <c r="S699" s="2"/>
      <c r="T699" s="2"/>
      <c r="U699" s="2"/>
      <c r="V699" s="2"/>
      <c r="W699" s="2"/>
    </row>
    <row r="700" spans="18:23" ht="13.5" customHeight="1" x14ac:dyDescent="0.25">
      <c r="R700" s="2"/>
      <c r="S700" s="2"/>
      <c r="T700" s="2"/>
      <c r="U700" s="2"/>
      <c r="V700" s="2"/>
      <c r="W700" s="2"/>
    </row>
    <row r="701" spans="18:23" ht="13.5" customHeight="1" x14ac:dyDescent="0.25">
      <c r="R701" s="2"/>
      <c r="S701" s="2"/>
      <c r="T701" s="2"/>
      <c r="U701" s="2"/>
      <c r="V701" s="2"/>
      <c r="W701" s="2"/>
    </row>
    <row r="702" spans="18:23" ht="13.5" customHeight="1" x14ac:dyDescent="0.25">
      <c r="R702" s="2"/>
      <c r="S702" s="2"/>
      <c r="T702" s="2"/>
      <c r="U702" s="2"/>
      <c r="V702" s="2"/>
      <c r="W702" s="2"/>
    </row>
    <row r="703" spans="18:23" ht="13.5" customHeight="1" x14ac:dyDescent="0.25">
      <c r="R703" s="2"/>
      <c r="S703" s="2"/>
      <c r="T703" s="2"/>
      <c r="U703" s="2"/>
      <c r="V703" s="2"/>
      <c r="W703" s="2"/>
    </row>
    <row r="704" spans="18:23" ht="13.5" customHeight="1" x14ac:dyDescent="0.25">
      <c r="R704" s="2"/>
      <c r="S704" s="2"/>
      <c r="T704" s="2"/>
      <c r="U704" s="2"/>
      <c r="V704" s="2"/>
      <c r="W704" s="2"/>
    </row>
    <row r="705" spans="18:23" ht="13.5" customHeight="1" x14ac:dyDescent="0.25">
      <c r="R705" s="2"/>
      <c r="S705" s="2"/>
      <c r="T705" s="2"/>
      <c r="U705" s="2"/>
      <c r="V705" s="2"/>
      <c r="W705" s="2"/>
    </row>
    <row r="706" spans="18:23" ht="13.5" customHeight="1" x14ac:dyDescent="0.25">
      <c r="R706" s="2"/>
      <c r="S706" s="2"/>
      <c r="T706" s="2"/>
      <c r="U706" s="2"/>
      <c r="V706" s="2"/>
      <c r="W706" s="2"/>
    </row>
    <row r="707" spans="18:23" ht="13.5" customHeight="1" x14ac:dyDescent="0.25">
      <c r="R707" s="2"/>
      <c r="S707" s="2"/>
      <c r="T707" s="2"/>
      <c r="U707" s="2"/>
      <c r="V707" s="2"/>
      <c r="W707" s="2"/>
    </row>
    <row r="708" spans="18:23" ht="13.5" customHeight="1" x14ac:dyDescent="0.25">
      <c r="R708" s="2"/>
      <c r="S708" s="2"/>
      <c r="T708" s="2"/>
      <c r="U708" s="2"/>
      <c r="V708" s="2"/>
      <c r="W708" s="2"/>
    </row>
    <row r="709" spans="18:23" ht="13.5" customHeight="1" x14ac:dyDescent="0.25">
      <c r="R709" s="2"/>
      <c r="S709" s="2"/>
      <c r="T709" s="2"/>
      <c r="U709" s="2"/>
      <c r="V709" s="2"/>
      <c r="W709" s="2"/>
    </row>
    <row r="710" spans="18:23" ht="13.5" customHeight="1" x14ac:dyDescent="0.25">
      <c r="R710" s="2"/>
      <c r="S710" s="2"/>
      <c r="T710" s="2"/>
      <c r="U710" s="2"/>
      <c r="V710" s="2"/>
      <c r="W710" s="2"/>
    </row>
    <row r="711" spans="18:23" ht="13.5" customHeight="1" x14ac:dyDescent="0.25">
      <c r="R711" s="2"/>
      <c r="S711" s="2"/>
      <c r="T711" s="2"/>
      <c r="U711" s="2"/>
      <c r="V711" s="2"/>
      <c r="W711" s="2"/>
    </row>
    <row r="712" spans="18:23" ht="13.5" customHeight="1" x14ac:dyDescent="0.25">
      <c r="R712" s="2"/>
      <c r="S712" s="2"/>
      <c r="T712" s="2"/>
      <c r="U712" s="2"/>
      <c r="V712" s="2"/>
      <c r="W712" s="2"/>
    </row>
    <row r="713" spans="18:23" ht="13.5" customHeight="1" x14ac:dyDescent="0.25">
      <c r="R713" s="2"/>
      <c r="S713" s="2"/>
      <c r="T713" s="2"/>
      <c r="U713" s="2"/>
      <c r="V713" s="2"/>
      <c r="W713" s="2"/>
    </row>
    <row r="714" spans="18:23" ht="13.5" customHeight="1" x14ac:dyDescent="0.25">
      <c r="R714" s="2"/>
      <c r="S714" s="2"/>
      <c r="T714" s="2"/>
      <c r="U714" s="2"/>
      <c r="V714" s="2"/>
      <c r="W714" s="2"/>
    </row>
    <row r="715" spans="18:23" ht="13.5" customHeight="1" x14ac:dyDescent="0.25">
      <c r="R715" s="2"/>
      <c r="S715" s="2"/>
      <c r="T715" s="2"/>
      <c r="U715" s="2"/>
      <c r="V715" s="2"/>
      <c r="W715" s="2"/>
    </row>
    <row r="716" spans="18:23" ht="13.5" customHeight="1" x14ac:dyDescent="0.25">
      <c r="R716" s="2"/>
      <c r="S716" s="2"/>
      <c r="T716" s="2"/>
      <c r="U716" s="2"/>
      <c r="V716" s="2"/>
      <c r="W716" s="2"/>
    </row>
    <row r="717" spans="18:23" ht="13.5" customHeight="1" x14ac:dyDescent="0.25">
      <c r="R717" s="2"/>
      <c r="S717" s="2"/>
      <c r="T717" s="2"/>
      <c r="U717" s="2"/>
      <c r="V717" s="2"/>
      <c r="W717" s="2"/>
    </row>
    <row r="718" spans="18:23" ht="13.5" customHeight="1" x14ac:dyDescent="0.25">
      <c r="R718" s="2"/>
      <c r="S718" s="2"/>
      <c r="T718" s="2"/>
      <c r="U718" s="2"/>
      <c r="V718" s="2"/>
      <c r="W718" s="2"/>
    </row>
    <row r="719" spans="18:23" ht="13.5" customHeight="1" x14ac:dyDescent="0.25">
      <c r="R719" s="2"/>
      <c r="S719" s="2"/>
      <c r="T719" s="2"/>
      <c r="U719" s="2"/>
      <c r="V719" s="2"/>
      <c r="W719" s="2"/>
    </row>
    <row r="720" spans="18:23" ht="13.5" customHeight="1" x14ac:dyDescent="0.25">
      <c r="R720" s="2"/>
      <c r="S720" s="2"/>
      <c r="T720" s="2"/>
      <c r="U720" s="2"/>
      <c r="V720" s="2"/>
      <c r="W720" s="2"/>
    </row>
    <row r="721" spans="18:23" ht="13.5" customHeight="1" x14ac:dyDescent="0.25">
      <c r="R721" s="2"/>
      <c r="S721" s="2"/>
      <c r="T721" s="2"/>
      <c r="U721" s="2"/>
      <c r="V721" s="2"/>
      <c r="W721" s="2"/>
    </row>
    <row r="722" spans="18:23" ht="13.5" customHeight="1" x14ac:dyDescent="0.25">
      <c r="R722" s="2"/>
      <c r="S722" s="2"/>
      <c r="T722" s="2"/>
      <c r="U722" s="2"/>
      <c r="V722" s="2"/>
      <c r="W722" s="2"/>
    </row>
    <row r="723" spans="18:23" ht="13.5" customHeight="1" x14ac:dyDescent="0.25">
      <c r="R723" s="2"/>
      <c r="S723" s="2"/>
      <c r="T723" s="2"/>
      <c r="U723" s="2"/>
      <c r="V723" s="2"/>
      <c r="W723" s="2"/>
    </row>
    <row r="724" spans="18:23" ht="13.5" customHeight="1" x14ac:dyDescent="0.25">
      <c r="R724" s="2"/>
      <c r="S724" s="2"/>
      <c r="T724" s="2"/>
      <c r="U724" s="2"/>
      <c r="V724" s="2"/>
      <c r="W724" s="2"/>
    </row>
    <row r="725" spans="18:23" ht="13.5" customHeight="1" x14ac:dyDescent="0.25">
      <c r="R725" s="2"/>
      <c r="S725" s="2"/>
      <c r="T725" s="2"/>
      <c r="U725" s="2"/>
      <c r="V725" s="2"/>
      <c r="W725" s="2"/>
    </row>
    <row r="726" spans="18:23" ht="13.5" customHeight="1" x14ac:dyDescent="0.25">
      <c r="R726" s="2"/>
      <c r="S726" s="2"/>
      <c r="T726" s="2"/>
      <c r="U726" s="2"/>
      <c r="V726" s="2"/>
      <c r="W726" s="2"/>
    </row>
    <row r="727" spans="18:23" ht="13.5" customHeight="1" x14ac:dyDescent="0.25">
      <c r="R727" s="2"/>
      <c r="S727" s="2"/>
      <c r="T727" s="2"/>
      <c r="U727" s="2"/>
      <c r="V727" s="2"/>
      <c r="W727" s="2"/>
    </row>
    <row r="728" spans="18:23" ht="13.5" customHeight="1" x14ac:dyDescent="0.25">
      <c r="R728" s="2"/>
      <c r="S728" s="2"/>
      <c r="T728" s="2"/>
      <c r="U728" s="2"/>
      <c r="V728" s="2"/>
      <c r="W728" s="2"/>
    </row>
    <row r="729" spans="18:23" ht="13.5" customHeight="1" x14ac:dyDescent="0.25">
      <c r="R729" s="2"/>
      <c r="S729" s="2"/>
      <c r="T729" s="2"/>
      <c r="U729" s="2"/>
      <c r="V729" s="2"/>
      <c r="W729" s="2"/>
    </row>
    <row r="730" spans="18:23" ht="13.5" customHeight="1" x14ac:dyDescent="0.25">
      <c r="R730" s="2"/>
      <c r="S730" s="2"/>
      <c r="T730" s="2"/>
      <c r="U730" s="2"/>
      <c r="V730" s="2"/>
      <c r="W730" s="2"/>
    </row>
    <row r="731" spans="18:23" ht="13.5" customHeight="1" x14ac:dyDescent="0.25">
      <c r="R731" s="2"/>
      <c r="S731" s="2"/>
      <c r="T731" s="2"/>
      <c r="U731" s="2"/>
      <c r="V731" s="2"/>
      <c r="W731" s="2"/>
    </row>
    <row r="732" spans="18:23" ht="13.5" customHeight="1" x14ac:dyDescent="0.25">
      <c r="R732" s="2"/>
      <c r="S732" s="2"/>
      <c r="T732" s="2"/>
      <c r="U732" s="2"/>
      <c r="V732" s="2"/>
      <c r="W732" s="2"/>
    </row>
    <row r="733" spans="18:23" ht="13.5" customHeight="1" x14ac:dyDescent="0.25">
      <c r="R733" s="2"/>
      <c r="S733" s="2"/>
      <c r="T733" s="2"/>
      <c r="U733" s="2"/>
      <c r="V733" s="2"/>
      <c r="W733" s="2"/>
    </row>
    <row r="734" spans="18:23" ht="13.5" customHeight="1" x14ac:dyDescent="0.25">
      <c r="R734" s="2"/>
      <c r="S734" s="2"/>
      <c r="T734" s="2"/>
      <c r="U734" s="2"/>
      <c r="V734" s="2"/>
      <c r="W734" s="2"/>
    </row>
    <row r="735" spans="18:23" ht="13.5" customHeight="1" x14ac:dyDescent="0.25">
      <c r="R735" s="2"/>
      <c r="S735" s="2"/>
      <c r="T735" s="2"/>
      <c r="U735" s="2"/>
      <c r="V735" s="2"/>
      <c r="W735" s="2"/>
    </row>
    <row r="736" spans="18:23" ht="13.5" customHeight="1" x14ac:dyDescent="0.25">
      <c r="R736" s="2"/>
      <c r="S736" s="2"/>
      <c r="T736" s="2"/>
      <c r="U736" s="2"/>
      <c r="V736" s="2"/>
      <c r="W736" s="2"/>
    </row>
    <row r="737" spans="18:23" ht="13.5" customHeight="1" x14ac:dyDescent="0.25">
      <c r="R737" s="2"/>
      <c r="S737" s="2"/>
      <c r="T737" s="2"/>
      <c r="U737" s="2"/>
      <c r="V737" s="2"/>
      <c r="W737" s="2"/>
    </row>
    <row r="738" spans="18:23" ht="13.5" customHeight="1" x14ac:dyDescent="0.25">
      <c r="R738" s="2"/>
      <c r="S738" s="2"/>
      <c r="T738" s="2"/>
      <c r="U738" s="2"/>
      <c r="V738" s="2"/>
      <c r="W738" s="2"/>
    </row>
    <row r="739" spans="18:23" ht="13.5" customHeight="1" x14ac:dyDescent="0.25">
      <c r="R739" s="2"/>
      <c r="S739" s="2"/>
      <c r="T739" s="2"/>
      <c r="U739" s="2"/>
      <c r="V739" s="2"/>
      <c r="W739" s="2"/>
    </row>
    <row r="740" spans="18:23" ht="13.5" customHeight="1" x14ac:dyDescent="0.25">
      <c r="R740" s="2"/>
      <c r="S740" s="2"/>
      <c r="T740" s="2"/>
      <c r="U740" s="2"/>
      <c r="V740" s="2"/>
      <c r="W740" s="2"/>
    </row>
    <row r="741" spans="18:23" ht="13.5" customHeight="1" x14ac:dyDescent="0.25">
      <c r="R741" s="2"/>
      <c r="S741" s="2"/>
      <c r="T741" s="2"/>
      <c r="U741" s="2"/>
      <c r="V741" s="2"/>
      <c r="W741" s="2"/>
    </row>
    <row r="742" spans="18:23" ht="13.5" customHeight="1" x14ac:dyDescent="0.25">
      <c r="R742" s="2"/>
      <c r="S742" s="2"/>
      <c r="T742" s="2"/>
      <c r="U742" s="2"/>
      <c r="V742" s="2"/>
      <c r="W742" s="2"/>
    </row>
    <row r="743" spans="18:23" ht="13.5" customHeight="1" x14ac:dyDescent="0.25">
      <c r="R743" s="2"/>
      <c r="S743" s="2"/>
      <c r="T743" s="2"/>
      <c r="U743" s="2"/>
      <c r="V743" s="2"/>
      <c r="W743" s="2"/>
    </row>
    <row r="744" spans="18:23" ht="13.5" customHeight="1" x14ac:dyDescent="0.25">
      <c r="R744" s="2"/>
      <c r="S744" s="2"/>
      <c r="T744" s="2"/>
      <c r="U744" s="2"/>
      <c r="V744" s="2"/>
      <c r="W744" s="2"/>
    </row>
    <row r="745" spans="18:23" ht="13.5" customHeight="1" x14ac:dyDescent="0.25">
      <c r="R745" s="2"/>
      <c r="S745" s="2"/>
      <c r="T745" s="2"/>
      <c r="U745" s="2"/>
      <c r="V745" s="2"/>
      <c r="W745" s="2"/>
    </row>
    <row r="746" spans="18:23" ht="13.5" customHeight="1" x14ac:dyDescent="0.25">
      <c r="R746" s="2"/>
      <c r="S746" s="2"/>
      <c r="T746" s="2"/>
      <c r="U746" s="2"/>
      <c r="V746" s="2"/>
      <c r="W746" s="2"/>
    </row>
    <row r="747" spans="18:23" ht="13.5" customHeight="1" x14ac:dyDescent="0.25">
      <c r="R747" s="2"/>
      <c r="S747" s="2"/>
      <c r="T747" s="2"/>
      <c r="U747" s="2"/>
      <c r="V747" s="2"/>
      <c r="W747" s="2"/>
    </row>
    <row r="748" spans="18:23" ht="13.5" customHeight="1" x14ac:dyDescent="0.25">
      <c r="R748" s="2"/>
      <c r="S748" s="2"/>
      <c r="T748" s="2"/>
      <c r="U748" s="2"/>
      <c r="V748" s="2"/>
      <c r="W748" s="2"/>
    </row>
    <row r="749" spans="18:23" ht="13.5" customHeight="1" x14ac:dyDescent="0.25">
      <c r="R749" s="2"/>
      <c r="S749" s="2"/>
      <c r="T749" s="2"/>
      <c r="U749" s="2"/>
      <c r="V749" s="2"/>
      <c r="W749" s="2"/>
    </row>
    <row r="750" spans="18:23" ht="13.5" customHeight="1" x14ac:dyDescent="0.25">
      <c r="R750" s="2"/>
      <c r="S750" s="2"/>
      <c r="T750" s="2"/>
      <c r="U750" s="2"/>
      <c r="V750" s="2"/>
      <c r="W750" s="2"/>
    </row>
    <row r="751" spans="18:23" ht="13.5" customHeight="1" x14ac:dyDescent="0.25">
      <c r="R751" s="2"/>
      <c r="S751" s="2"/>
      <c r="T751" s="2"/>
      <c r="U751" s="2"/>
      <c r="V751" s="2"/>
      <c r="W751" s="2"/>
    </row>
    <row r="752" spans="18:23" ht="13.5" customHeight="1" x14ac:dyDescent="0.25">
      <c r="R752" s="2"/>
      <c r="S752" s="2"/>
      <c r="T752" s="2"/>
      <c r="U752" s="2"/>
      <c r="V752" s="2"/>
      <c r="W752" s="2"/>
    </row>
    <row r="753" spans="18:23" ht="13.5" customHeight="1" x14ac:dyDescent="0.25">
      <c r="R753" s="2"/>
      <c r="S753" s="2"/>
      <c r="T753" s="2"/>
      <c r="U753" s="2"/>
      <c r="V753" s="2"/>
      <c r="W753" s="2"/>
    </row>
    <row r="754" spans="18:23" ht="13.5" customHeight="1" x14ac:dyDescent="0.25">
      <c r="R754" s="2"/>
      <c r="S754" s="2"/>
      <c r="T754" s="2"/>
      <c r="U754" s="2"/>
      <c r="V754" s="2"/>
      <c r="W754" s="2"/>
    </row>
    <row r="755" spans="18:23" ht="13.5" customHeight="1" x14ac:dyDescent="0.25">
      <c r="R755" s="2"/>
      <c r="S755" s="2"/>
      <c r="T755" s="2"/>
      <c r="U755" s="2"/>
      <c r="V755" s="2"/>
      <c r="W755" s="2"/>
    </row>
    <row r="756" spans="18:23" ht="13.5" customHeight="1" x14ac:dyDescent="0.25">
      <c r="R756" s="2"/>
      <c r="S756" s="2"/>
      <c r="T756" s="2"/>
      <c r="U756" s="2"/>
      <c r="V756" s="2"/>
      <c r="W756" s="2"/>
    </row>
    <row r="757" spans="18:23" ht="13.5" customHeight="1" x14ac:dyDescent="0.25">
      <c r="R757" s="2"/>
      <c r="S757" s="2"/>
      <c r="T757" s="2"/>
      <c r="U757" s="2"/>
      <c r="V757" s="2"/>
      <c r="W757" s="2"/>
    </row>
    <row r="758" spans="18:23" ht="13.5" customHeight="1" x14ac:dyDescent="0.25">
      <c r="R758" s="2"/>
      <c r="S758" s="2"/>
      <c r="T758" s="2"/>
      <c r="U758" s="2"/>
      <c r="V758" s="2"/>
      <c r="W758" s="2"/>
    </row>
    <row r="759" spans="18:23" ht="13.5" customHeight="1" x14ac:dyDescent="0.25">
      <c r="R759" s="2"/>
      <c r="S759" s="2"/>
      <c r="T759" s="2"/>
      <c r="U759" s="2"/>
      <c r="V759" s="2"/>
      <c r="W759" s="2"/>
    </row>
    <row r="760" spans="18:23" ht="13.5" customHeight="1" x14ac:dyDescent="0.25">
      <c r="R760" s="2"/>
      <c r="S760" s="2"/>
      <c r="T760" s="2"/>
      <c r="U760" s="2"/>
      <c r="V760" s="2"/>
      <c r="W760" s="2"/>
    </row>
    <row r="761" spans="18:23" ht="13.5" customHeight="1" x14ac:dyDescent="0.25">
      <c r="R761" s="2"/>
      <c r="S761" s="2"/>
      <c r="T761" s="2"/>
      <c r="U761" s="2"/>
      <c r="V761" s="2"/>
      <c r="W761" s="2"/>
    </row>
    <row r="762" spans="18:23" ht="13.5" customHeight="1" x14ac:dyDescent="0.25">
      <c r="R762" s="2"/>
      <c r="S762" s="2"/>
      <c r="T762" s="2"/>
      <c r="U762" s="2"/>
      <c r="V762" s="2"/>
      <c r="W762" s="2"/>
    </row>
    <row r="763" spans="18:23" ht="13.5" customHeight="1" x14ac:dyDescent="0.25">
      <c r="R763" s="2"/>
      <c r="S763" s="2"/>
      <c r="T763" s="2"/>
      <c r="U763" s="2"/>
      <c r="V763" s="2"/>
      <c r="W763" s="2"/>
    </row>
    <row r="764" spans="18:23" ht="13.5" customHeight="1" x14ac:dyDescent="0.25">
      <c r="R764" s="2"/>
      <c r="S764" s="2"/>
      <c r="T764" s="2"/>
      <c r="U764" s="2"/>
      <c r="V764" s="2"/>
      <c r="W764" s="2"/>
    </row>
    <row r="765" spans="18:23" ht="13.5" customHeight="1" x14ac:dyDescent="0.25">
      <c r="R765" s="2"/>
      <c r="S765" s="2"/>
      <c r="T765" s="2"/>
      <c r="U765" s="2"/>
      <c r="V765" s="2"/>
      <c r="W765" s="2"/>
    </row>
    <row r="766" spans="18:23" ht="13.5" customHeight="1" x14ac:dyDescent="0.25">
      <c r="R766" s="2"/>
      <c r="S766" s="2"/>
      <c r="T766" s="2"/>
      <c r="U766" s="2"/>
      <c r="V766" s="2"/>
      <c r="W766" s="2"/>
    </row>
    <row r="767" spans="18:23" ht="13.5" customHeight="1" x14ac:dyDescent="0.25">
      <c r="R767" s="2"/>
      <c r="S767" s="2"/>
      <c r="T767" s="2"/>
      <c r="U767" s="2"/>
      <c r="V767" s="2"/>
      <c r="W767" s="2"/>
    </row>
    <row r="768" spans="18:23" ht="13.5" customHeight="1" x14ac:dyDescent="0.25">
      <c r="R768" s="2"/>
      <c r="S768" s="2"/>
      <c r="T768" s="2"/>
      <c r="U768" s="2"/>
      <c r="V768" s="2"/>
      <c r="W768" s="2"/>
    </row>
    <row r="769" spans="18:23" ht="13.5" customHeight="1" x14ac:dyDescent="0.25">
      <c r="R769" s="2"/>
      <c r="S769" s="2"/>
      <c r="T769" s="2"/>
      <c r="U769" s="2"/>
      <c r="V769" s="2"/>
      <c r="W769" s="2"/>
    </row>
    <row r="770" spans="18:23" ht="13.5" customHeight="1" x14ac:dyDescent="0.25">
      <c r="R770" s="2"/>
      <c r="S770" s="2"/>
      <c r="T770" s="2"/>
      <c r="U770" s="2"/>
      <c r="V770" s="2"/>
      <c r="W770" s="2"/>
    </row>
    <row r="771" spans="18:23" ht="13.5" customHeight="1" x14ac:dyDescent="0.25">
      <c r="R771" s="2"/>
      <c r="S771" s="2"/>
      <c r="T771" s="2"/>
      <c r="U771" s="2"/>
      <c r="V771" s="2"/>
      <c r="W771" s="2"/>
    </row>
    <row r="772" spans="18:23" ht="13.5" customHeight="1" x14ac:dyDescent="0.25">
      <c r="R772" s="2"/>
      <c r="S772" s="2"/>
      <c r="T772" s="2"/>
      <c r="U772" s="2"/>
      <c r="V772" s="2"/>
      <c r="W772" s="2"/>
    </row>
    <row r="773" spans="18:23" ht="13.5" customHeight="1" x14ac:dyDescent="0.25">
      <c r="R773" s="2"/>
      <c r="S773" s="2"/>
      <c r="T773" s="2"/>
      <c r="U773" s="2"/>
      <c r="V773" s="2"/>
      <c r="W773" s="2"/>
    </row>
    <row r="774" spans="18:23" ht="13.5" customHeight="1" x14ac:dyDescent="0.25">
      <c r="R774" s="2"/>
      <c r="S774" s="2"/>
      <c r="T774" s="2"/>
      <c r="U774" s="2"/>
      <c r="V774" s="2"/>
      <c r="W774" s="2"/>
    </row>
    <row r="775" spans="18:23" ht="13.5" customHeight="1" x14ac:dyDescent="0.25">
      <c r="R775" s="2"/>
      <c r="S775" s="2"/>
      <c r="T775" s="2"/>
      <c r="U775" s="2"/>
      <c r="V775" s="2"/>
      <c r="W775" s="2"/>
    </row>
    <row r="776" spans="18:23" ht="13.5" customHeight="1" x14ac:dyDescent="0.25">
      <c r="R776" s="2"/>
      <c r="S776" s="2"/>
      <c r="T776" s="2"/>
      <c r="U776" s="2"/>
      <c r="V776" s="2"/>
      <c r="W776" s="2"/>
    </row>
    <row r="777" spans="18:23" ht="13.5" customHeight="1" x14ac:dyDescent="0.25">
      <c r="R777" s="2"/>
      <c r="S777" s="2"/>
      <c r="T777" s="2"/>
      <c r="U777" s="2"/>
      <c r="V777" s="2"/>
      <c r="W777" s="2"/>
    </row>
    <row r="778" spans="18:23" ht="13.5" customHeight="1" x14ac:dyDescent="0.25">
      <c r="R778" s="2"/>
      <c r="S778" s="2"/>
      <c r="T778" s="2"/>
      <c r="U778" s="2"/>
      <c r="V778" s="2"/>
      <c r="W778" s="2"/>
    </row>
    <row r="779" spans="18:23" ht="13.5" customHeight="1" x14ac:dyDescent="0.25">
      <c r="R779" s="2"/>
      <c r="S779" s="2"/>
      <c r="T779" s="2"/>
      <c r="U779" s="2"/>
      <c r="V779" s="2"/>
      <c r="W779" s="2"/>
    </row>
    <row r="780" spans="18:23" ht="13.5" customHeight="1" x14ac:dyDescent="0.25">
      <c r="R780" s="2"/>
      <c r="S780" s="2"/>
      <c r="T780" s="2"/>
      <c r="U780" s="2"/>
      <c r="V780" s="2"/>
      <c r="W780" s="2"/>
    </row>
    <row r="781" spans="18:23" ht="13.5" customHeight="1" x14ac:dyDescent="0.25">
      <c r="R781" s="2"/>
      <c r="S781" s="2"/>
      <c r="T781" s="2"/>
      <c r="U781" s="2"/>
      <c r="V781" s="2"/>
      <c r="W781" s="2"/>
    </row>
    <row r="782" spans="18:23" ht="13.5" customHeight="1" x14ac:dyDescent="0.25">
      <c r="R782" s="2"/>
      <c r="S782" s="2"/>
      <c r="T782" s="2"/>
      <c r="U782" s="2"/>
      <c r="V782" s="2"/>
      <c r="W782" s="2"/>
    </row>
    <row r="783" spans="18:23" ht="13.5" customHeight="1" x14ac:dyDescent="0.25">
      <c r="R783" s="2"/>
      <c r="S783" s="2"/>
      <c r="T783" s="2"/>
      <c r="U783" s="2"/>
      <c r="V783" s="2"/>
      <c r="W783" s="2"/>
    </row>
    <row r="784" spans="18:23" ht="13.5" customHeight="1" x14ac:dyDescent="0.25">
      <c r="R784" s="2"/>
      <c r="S784" s="2"/>
      <c r="T784" s="2"/>
      <c r="U784" s="2"/>
      <c r="V784" s="2"/>
      <c r="W784" s="2"/>
    </row>
    <row r="785" spans="18:23" ht="13.5" customHeight="1" x14ac:dyDescent="0.25">
      <c r="R785" s="2"/>
      <c r="S785" s="2"/>
      <c r="T785" s="2"/>
      <c r="U785" s="2"/>
      <c r="V785" s="2"/>
      <c r="W785" s="2"/>
    </row>
    <row r="786" spans="18:23" ht="13.5" customHeight="1" x14ac:dyDescent="0.25">
      <c r="R786" s="2"/>
      <c r="S786" s="2"/>
      <c r="T786" s="2"/>
      <c r="U786" s="2"/>
      <c r="V786" s="2"/>
      <c r="W786" s="2"/>
    </row>
    <row r="787" spans="18:23" ht="13.5" customHeight="1" x14ac:dyDescent="0.25">
      <c r="R787" s="2"/>
      <c r="S787" s="2"/>
      <c r="T787" s="2"/>
      <c r="U787" s="2"/>
      <c r="V787" s="2"/>
      <c r="W787" s="2"/>
    </row>
    <row r="788" spans="18:23" ht="13.5" customHeight="1" x14ac:dyDescent="0.25">
      <c r="R788" s="2"/>
      <c r="S788" s="2"/>
      <c r="T788" s="2"/>
      <c r="U788" s="2"/>
      <c r="V788" s="2"/>
      <c r="W788" s="2"/>
    </row>
    <row r="789" spans="18:23" ht="13.5" customHeight="1" x14ac:dyDescent="0.25">
      <c r="R789" s="2"/>
      <c r="S789" s="2"/>
      <c r="T789" s="2"/>
      <c r="U789" s="2"/>
      <c r="V789" s="2"/>
      <c r="W789" s="2"/>
    </row>
    <row r="790" spans="18:23" ht="13.5" customHeight="1" x14ac:dyDescent="0.25">
      <c r="R790" s="2"/>
      <c r="S790" s="2"/>
      <c r="T790" s="2"/>
      <c r="U790" s="2"/>
      <c r="V790" s="2"/>
      <c r="W790" s="2"/>
    </row>
    <row r="791" spans="18:23" ht="13.5" customHeight="1" x14ac:dyDescent="0.25">
      <c r="R791" s="2"/>
      <c r="S791" s="2"/>
      <c r="T791" s="2"/>
      <c r="U791" s="2"/>
      <c r="V791" s="2"/>
      <c r="W791" s="2"/>
    </row>
    <row r="792" spans="18:23" ht="13.5" customHeight="1" x14ac:dyDescent="0.25">
      <c r="R792" s="2"/>
      <c r="S792" s="2"/>
      <c r="T792" s="2"/>
      <c r="U792" s="2"/>
      <c r="V792" s="2"/>
      <c r="W792" s="2"/>
    </row>
    <row r="793" spans="18:23" ht="13.5" customHeight="1" x14ac:dyDescent="0.25">
      <c r="R793" s="2"/>
      <c r="S793" s="2"/>
      <c r="T793" s="2"/>
      <c r="U793" s="2"/>
      <c r="V793" s="2"/>
      <c r="W793" s="2"/>
    </row>
    <row r="794" spans="18:23" ht="13.5" customHeight="1" x14ac:dyDescent="0.25">
      <c r="R794" s="2"/>
      <c r="S794" s="2"/>
      <c r="T794" s="2"/>
      <c r="U794" s="2"/>
      <c r="V794" s="2"/>
      <c r="W794" s="2"/>
    </row>
    <row r="795" spans="18:23" ht="13.5" customHeight="1" x14ac:dyDescent="0.25">
      <c r="R795" s="2"/>
      <c r="S795" s="2"/>
      <c r="T795" s="2"/>
      <c r="U795" s="2"/>
      <c r="V795" s="2"/>
      <c r="W795" s="2"/>
    </row>
    <row r="796" spans="18:23" ht="13.5" customHeight="1" x14ac:dyDescent="0.25">
      <c r="R796" s="2"/>
      <c r="S796" s="2"/>
      <c r="T796" s="2"/>
      <c r="U796" s="2"/>
      <c r="V796" s="2"/>
      <c r="W796" s="2"/>
    </row>
    <row r="797" spans="18:23" ht="13.5" customHeight="1" x14ac:dyDescent="0.25">
      <c r="R797" s="2"/>
      <c r="S797" s="2"/>
      <c r="T797" s="2"/>
      <c r="U797" s="2"/>
      <c r="V797" s="2"/>
      <c r="W797" s="2"/>
    </row>
    <row r="798" spans="18:23" ht="13.5" customHeight="1" x14ac:dyDescent="0.25">
      <c r="R798" s="2"/>
      <c r="S798" s="2"/>
      <c r="T798" s="2"/>
      <c r="U798" s="2"/>
      <c r="V798" s="2"/>
      <c r="W798" s="2"/>
    </row>
    <row r="799" spans="18:23" ht="13.5" customHeight="1" x14ac:dyDescent="0.25">
      <c r="R799" s="2"/>
      <c r="S799" s="2"/>
      <c r="T799" s="2"/>
      <c r="U799" s="2"/>
      <c r="V799" s="2"/>
      <c r="W799" s="2"/>
    </row>
    <row r="800" spans="18:23" ht="13.5" customHeight="1" x14ac:dyDescent="0.25">
      <c r="R800" s="2"/>
      <c r="S800" s="2"/>
      <c r="T800" s="2"/>
      <c r="U800" s="2"/>
      <c r="V800" s="2"/>
      <c r="W800" s="2"/>
    </row>
    <row r="801" spans="18:23" ht="13.5" customHeight="1" x14ac:dyDescent="0.25">
      <c r="R801" s="2"/>
      <c r="S801" s="2"/>
      <c r="T801" s="2"/>
      <c r="U801" s="2"/>
      <c r="V801" s="2"/>
      <c r="W801" s="2"/>
    </row>
    <row r="802" spans="18:23" ht="13.5" customHeight="1" x14ac:dyDescent="0.25">
      <c r="R802" s="2"/>
      <c r="S802" s="2"/>
      <c r="T802" s="2"/>
      <c r="U802" s="2"/>
      <c r="V802" s="2"/>
      <c r="W802" s="2"/>
    </row>
    <row r="803" spans="18:23" ht="13.5" customHeight="1" x14ac:dyDescent="0.25">
      <c r="R803" s="2"/>
      <c r="S803" s="2"/>
      <c r="T803" s="2"/>
      <c r="U803" s="2"/>
      <c r="V803" s="2"/>
      <c r="W803" s="2"/>
    </row>
    <row r="804" spans="18:23" ht="13.5" customHeight="1" x14ac:dyDescent="0.25">
      <c r="R804" s="2"/>
      <c r="S804" s="2"/>
      <c r="T804" s="2"/>
      <c r="U804" s="2"/>
      <c r="V804" s="2"/>
      <c r="W804" s="2"/>
    </row>
    <row r="805" spans="18:23" ht="13.5" customHeight="1" x14ac:dyDescent="0.25">
      <c r="R805" s="2"/>
      <c r="S805" s="2"/>
      <c r="T805" s="2"/>
      <c r="U805" s="2"/>
      <c r="V805" s="2"/>
      <c r="W805" s="2"/>
    </row>
    <row r="806" spans="18:23" ht="13.5" customHeight="1" x14ac:dyDescent="0.25">
      <c r="R806" s="2"/>
      <c r="S806" s="2"/>
      <c r="T806" s="2"/>
      <c r="U806" s="2"/>
      <c r="V806" s="2"/>
      <c r="W806" s="2"/>
    </row>
    <row r="807" spans="18:23" ht="13.5" customHeight="1" x14ac:dyDescent="0.25">
      <c r="R807" s="2"/>
      <c r="S807" s="2"/>
      <c r="T807" s="2"/>
      <c r="U807" s="2"/>
      <c r="V807" s="2"/>
      <c r="W807" s="2"/>
    </row>
    <row r="808" spans="18:23" ht="13.5" customHeight="1" x14ac:dyDescent="0.25">
      <c r="R808" s="2"/>
      <c r="S808" s="2"/>
      <c r="T808" s="2"/>
      <c r="U808" s="2"/>
      <c r="V808" s="2"/>
      <c r="W808" s="2"/>
    </row>
    <row r="809" spans="18:23" ht="13.5" customHeight="1" x14ac:dyDescent="0.25">
      <c r="R809" s="2"/>
      <c r="S809" s="2"/>
      <c r="T809" s="2"/>
      <c r="U809" s="2"/>
      <c r="V809" s="2"/>
      <c r="W809" s="2"/>
    </row>
    <row r="810" spans="18:23" ht="13.5" customHeight="1" x14ac:dyDescent="0.25">
      <c r="R810" s="2"/>
      <c r="S810" s="2"/>
      <c r="T810" s="2"/>
      <c r="U810" s="2"/>
      <c r="V810" s="2"/>
      <c r="W810" s="2"/>
    </row>
    <row r="811" spans="18:23" ht="13.5" customHeight="1" x14ac:dyDescent="0.25">
      <c r="R811" s="2"/>
      <c r="S811" s="2"/>
      <c r="T811" s="2"/>
      <c r="U811" s="2"/>
      <c r="V811" s="2"/>
      <c r="W811" s="2"/>
    </row>
    <row r="812" spans="18:23" ht="13.5" customHeight="1" x14ac:dyDescent="0.25">
      <c r="R812" s="2"/>
      <c r="S812" s="2"/>
      <c r="T812" s="2"/>
      <c r="U812" s="2"/>
      <c r="V812" s="2"/>
      <c r="W812" s="2"/>
    </row>
    <row r="813" spans="18:23" ht="13.5" customHeight="1" x14ac:dyDescent="0.25">
      <c r="R813" s="2"/>
      <c r="S813" s="2"/>
      <c r="T813" s="2"/>
      <c r="U813" s="2"/>
      <c r="V813" s="2"/>
      <c r="W813" s="2"/>
    </row>
    <row r="814" spans="18:23" ht="13.5" customHeight="1" x14ac:dyDescent="0.25">
      <c r="R814" s="2"/>
      <c r="S814" s="2"/>
      <c r="T814" s="2"/>
      <c r="U814" s="2"/>
      <c r="V814" s="2"/>
      <c r="W814" s="2"/>
    </row>
    <row r="815" spans="18:23" ht="13.5" customHeight="1" x14ac:dyDescent="0.25">
      <c r="R815" s="2"/>
      <c r="S815" s="2"/>
      <c r="T815" s="2"/>
      <c r="U815" s="2"/>
      <c r="V815" s="2"/>
      <c r="W815" s="2"/>
    </row>
    <row r="816" spans="18:23" ht="13.5" customHeight="1" x14ac:dyDescent="0.25">
      <c r="R816" s="2"/>
      <c r="S816" s="2"/>
      <c r="T816" s="2"/>
      <c r="U816" s="2"/>
      <c r="V816" s="2"/>
      <c r="W816" s="2"/>
    </row>
    <row r="817" spans="18:23" ht="13.5" customHeight="1" x14ac:dyDescent="0.25">
      <c r="R817" s="2"/>
      <c r="S817" s="2"/>
      <c r="T817" s="2"/>
      <c r="U817" s="2"/>
      <c r="V817" s="2"/>
      <c r="W817" s="2"/>
    </row>
    <row r="818" spans="18:23" ht="13.5" customHeight="1" x14ac:dyDescent="0.25">
      <c r="R818" s="2"/>
      <c r="S818" s="2"/>
      <c r="T818" s="2"/>
      <c r="U818" s="2"/>
      <c r="V818" s="2"/>
      <c r="W818" s="2"/>
    </row>
    <row r="819" spans="18:23" ht="13.5" customHeight="1" x14ac:dyDescent="0.25">
      <c r="R819" s="2"/>
      <c r="S819" s="2"/>
      <c r="T819" s="2"/>
      <c r="U819" s="2"/>
      <c r="V819" s="2"/>
      <c r="W819" s="2"/>
    </row>
    <row r="820" spans="18:23" ht="13.5" customHeight="1" x14ac:dyDescent="0.25">
      <c r="R820" s="2"/>
      <c r="S820" s="2"/>
      <c r="T820" s="2"/>
      <c r="U820" s="2"/>
      <c r="V820" s="2"/>
      <c r="W820" s="2"/>
    </row>
    <row r="821" spans="18:23" ht="13.5" customHeight="1" x14ac:dyDescent="0.25">
      <c r="R821" s="2"/>
      <c r="S821" s="2"/>
      <c r="T821" s="2"/>
      <c r="U821" s="2"/>
      <c r="V821" s="2"/>
      <c r="W821" s="2"/>
    </row>
    <row r="822" spans="18:23" ht="13.5" customHeight="1" x14ac:dyDescent="0.25">
      <c r="R822" s="2"/>
      <c r="S822" s="2"/>
      <c r="T822" s="2"/>
      <c r="U822" s="2"/>
      <c r="V822" s="2"/>
      <c r="W822" s="2"/>
    </row>
    <row r="823" spans="18:23" ht="13.5" customHeight="1" x14ac:dyDescent="0.25">
      <c r="R823" s="2"/>
      <c r="S823" s="2"/>
      <c r="T823" s="2"/>
      <c r="U823" s="2"/>
      <c r="V823" s="2"/>
      <c r="W823" s="2"/>
    </row>
    <row r="824" spans="18:23" ht="13.5" customHeight="1" x14ac:dyDescent="0.25">
      <c r="R824" s="2"/>
      <c r="S824" s="2"/>
      <c r="T824" s="2"/>
      <c r="U824" s="2"/>
      <c r="V824" s="2"/>
      <c r="W824" s="2"/>
    </row>
    <row r="825" spans="18:23" ht="13.5" customHeight="1" x14ac:dyDescent="0.25">
      <c r="R825" s="2"/>
      <c r="S825" s="2"/>
      <c r="T825" s="2"/>
      <c r="U825" s="2"/>
      <c r="V825" s="2"/>
      <c r="W825" s="2"/>
    </row>
    <row r="826" spans="18:23" ht="13.5" customHeight="1" x14ac:dyDescent="0.25">
      <c r="R826" s="2"/>
      <c r="S826" s="2"/>
      <c r="T826" s="2"/>
      <c r="U826" s="2"/>
      <c r="V826" s="2"/>
      <c r="W826" s="2"/>
    </row>
    <row r="827" spans="18:23" ht="13.5" customHeight="1" x14ac:dyDescent="0.25">
      <c r="R827" s="2"/>
      <c r="S827" s="2"/>
      <c r="T827" s="2"/>
      <c r="U827" s="2"/>
      <c r="V827" s="2"/>
      <c r="W827" s="2"/>
    </row>
    <row r="828" spans="18:23" ht="13.5" customHeight="1" x14ac:dyDescent="0.25">
      <c r="R828" s="2"/>
      <c r="S828" s="2"/>
      <c r="T828" s="2"/>
      <c r="U828" s="2"/>
      <c r="V828" s="2"/>
      <c r="W828" s="2"/>
    </row>
    <row r="829" spans="18:23" ht="13.5" customHeight="1" x14ac:dyDescent="0.25">
      <c r="R829" s="2"/>
      <c r="S829" s="2"/>
      <c r="T829" s="2"/>
      <c r="U829" s="2"/>
      <c r="V829" s="2"/>
      <c r="W829" s="2"/>
    </row>
    <row r="830" spans="18:23" ht="13.5" customHeight="1" x14ac:dyDescent="0.25">
      <c r="R830" s="2"/>
      <c r="S830" s="2"/>
      <c r="T830" s="2"/>
      <c r="U830" s="2"/>
      <c r="V830" s="2"/>
      <c r="W830" s="2"/>
    </row>
    <row r="831" spans="18:23" ht="13.5" customHeight="1" x14ac:dyDescent="0.25">
      <c r="R831" s="2"/>
      <c r="S831" s="2"/>
      <c r="T831" s="2"/>
      <c r="U831" s="2"/>
      <c r="V831" s="2"/>
      <c r="W831" s="2"/>
    </row>
    <row r="832" spans="18:23" ht="13.5" customHeight="1" x14ac:dyDescent="0.25">
      <c r="R832" s="2"/>
      <c r="S832" s="2"/>
      <c r="T832" s="2"/>
      <c r="U832" s="2"/>
      <c r="V832" s="2"/>
      <c r="W832" s="2"/>
    </row>
    <row r="833" spans="18:23" ht="13.5" customHeight="1" x14ac:dyDescent="0.25">
      <c r="R833" s="2"/>
      <c r="S833" s="2"/>
      <c r="T833" s="2"/>
      <c r="U833" s="2"/>
      <c r="V833" s="2"/>
      <c r="W833" s="2"/>
    </row>
    <row r="834" spans="18:23" ht="13.5" customHeight="1" x14ac:dyDescent="0.25">
      <c r="R834" s="2"/>
      <c r="S834" s="2"/>
      <c r="T834" s="2"/>
      <c r="U834" s="2"/>
      <c r="V834" s="2"/>
      <c r="W834" s="2"/>
    </row>
    <row r="835" spans="18:23" ht="13.5" customHeight="1" x14ac:dyDescent="0.25">
      <c r="R835" s="2"/>
      <c r="S835" s="2"/>
      <c r="T835" s="2"/>
      <c r="U835" s="2"/>
      <c r="V835" s="2"/>
      <c r="W835" s="2"/>
    </row>
    <row r="836" spans="18:23" ht="13.5" customHeight="1" x14ac:dyDescent="0.25">
      <c r="R836" s="2"/>
      <c r="S836" s="2"/>
      <c r="T836" s="2"/>
      <c r="U836" s="2"/>
      <c r="V836" s="2"/>
      <c r="W836" s="2"/>
    </row>
    <row r="837" spans="18:23" ht="13.5" customHeight="1" x14ac:dyDescent="0.25">
      <c r="R837" s="2"/>
      <c r="S837" s="2"/>
      <c r="T837" s="2"/>
      <c r="U837" s="2"/>
      <c r="V837" s="2"/>
      <c r="W837" s="2"/>
    </row>
    <row r="838" spans="18:23" ht="13.5" customHeight="1" x14ac:dyDescent="0.25">
      <c r="R838" s="2"/>
      <c r="S838" s="2"/>
      <c r="T838" s="2"/>
      <c r="U838" s="2"/>
      <c r="V838" s="2"/>
      <c r="W838" s="2"/>
    </row>
    <row r="839" spans="18:23" ht="13.5" customHeight="1" x14ac:dyDescent="0.25">
      <c r="R839" s="2"/>
      <c r="S839" s="2"/>
      <c r="T839" s="2"/>
      <c r="U839" s="2"/>
      <c r="V839" s="2"/>
      <c r="W839" s="2"/>
    </row>
    <row r="840" spans="18:23" ht="13.5" customHeight="1" x14ac:dyDescent="0.25">
      <c r="R840" s="2"/>
      <c r="S840" s="2"/>
      <c r="T840" s="2"/>
      <c r="U840" s="2"/>
      <c r="V840" s="2"/>
      <c r="W840" s="2"/>
    </row>
    <row r="841" spans="18:23" ht="13.5" customHeight="1" x14ac:dyDescent="0.25">
      <c r="R841" s="2"/>
      <c r="S841" s="2"/>
      <c r="T841" s="2"/>
      <c r="U841" s="2"/>
      <c r="V841" s="2"/>
      <c r="W841" s="2"/>
    </row>
    <row r="842" spans="18:23" ht="13.5" customHeight="1" x14ac:dyDescent="0.25">
      <c r="R842" s="2"/>
      <c r="S842" s="2"/>
      <c r="T842" s="2"/>
      <c r="U842" s="2"/>
      <c r="V842" s="2"/>
      <c r="W842" s="2"/>
    </row>
    <row r="843" spans="18:23" ht="13.5" customHeight="1" x14ac:dyDescent="0.25">
      <c r="R843" s="2"/>
      <c r="S843" s="2"/>
      <c r="T843" s="2"/>
      <c r="U843" s="2"/>
      <c r="V843" s="2"/>
      <c r="W843" s="2"/>
    </row>
    <row r="844" spans="18:23" ht="13.5" customHeight="1" x14ac:dyDescent="0.25">
      <c r="R844" s="2"/>
      <c r="S844" s="2"/>
      <c r="T844" s="2"/>
      <c r="U844" s="2"/>
      <c r="V844" s="2"/>
      <c r="W844" s="2"/>
    </row>
    <row r="845" spans="18:23" ht="13.5" customHeight="1" x14ac:dyDescent="0.25">
      <c r="R845" s="2"/>
      <c r="S845" s="2"/>
      <c r="T845" s="2"/>
      <c r="U845" s="2"/>
      <c r="V845" s="2"/>
      <c r="W845" s="2"/>
    </row>
    <row r="846" spans="18:23" ht="13.5" customHeight="1" x14ac:dyDescent="0.25">
      <c r="R846" s="2"/>
      <c r="S846" s="2"/>
      <c r="T846" s="2"/>
      <c r="U846" s="2"/>
      <c r="V846" s="2"/>
      <c r="W846" s="2"/>
    </row>
    <row r="847" spans="18:23" ht="13.5" customHeight="1" x14ac:dyDescent="0.25">
      <c r="R847" s="2"/>
      <c r="S847" s="2"/>
      <c r="T847" s="2"/>
      <c r="U847" s="2"/>
      <c r="V847" s="2"/>
      <c r="W847" s="2"/>
    </row>
    <row r="848" spans="18:23" ht="13.5" customHeight="1" x14ac:dyDescent="0.25">
      <c r="R848" s="2"/>
      <c r="S848" s="2"/>
      <c r="T848" s="2"/>
      <c r="U848" s="2"/>
      <c r="V848" s="2"/>
      <c r="W848" s="2"/>
    </row>
    <row r="849" spans="18:23" ht="13.5" customHeight="1" x14ac:dyDescent="0.25">
      <c r="R849" s="2"/>
      <c r="S849" s="2"/>
      <c r="T849" s="2"/>
      <c r="U849" s="2"/>
      <c r="V849" s="2"/>
      <c r="W849" s="2"/>
    </row>
    <row r="850" spans="18:23" ht="13.5" customHeight="1" x14ac:dyDescent="0.25">
      <c r="R850" s="2"/>
      <c r="S850" s="2"/>
      <c r="T850" s="2"/>
      <c r="U850" s="2"/>
      <c r="V850" s="2"/>
      <c r="W850" s="2"/>
    </row>
    <row r="851" spans="18:23" ht="13.5" customHeight="1" x14ac:dyDescent="0.25">
      <c r="R851" s="2"/>
      <c r="S851" s="2"/>
      <c r="T851" s="2"/>
      <c r="U851" s="2"/>
      <c r="V851" s="2"/>
      <c r="W851" s="2"/>
    </row>
    <row r="852" spans="18:23" ht="13.5" customHeight="1" x14ac:dyDescent="0.25">
      <c r="R852" s="2"/>
      <c r="S852" s="2"/>
      <c r="T852" s="2"/>
      <c r="U852" s="2"/>
      <c r="V852" s="2"/>
      <c r="W852" s="2"/>
    </row>
    <row r="853" spans="18:23" ht="13.5" customHeight="1" x14ac:dyDescent="0.25">
      <c r="R853" s="2"/>
      <c r="S853" s="2"/>
      <c r="T853" s="2"/>
      <c r="U853" s="2"/>
      <c r="V853" s="2"/>
      <c r="W853" s="2"/>
    </row>
    <row r="854" spans="18:23" ht="13.5" customHeight="1" x14ac:dyDescent="0.25">
      <c r="R854" s="2"/>
      <c r="S854" s="2"/>
      <c r="T854" s="2"/>
      <c r="U854" s="2"/>
      <c r="V854" s="2"/>
      <c r="W854" s="2"/>
    </row>
    <row r="855" spans="18:23" ht="13.5" customHeight="1" x14ac:dyDescent="0.25">
      <c r="R855" s="2"/>
      <c r="S855" s="2"/>
      <c r="T855" s="2"/>
      <c r="U855" s="2"/>
      <c r="V855" s="2"/>
      <c r="W855" s="2"/>
    </row>
    <row r="856" spans="18:23" ht="13.5" customHeight="1" x14ac:dyDescent="0.25">
      <c r="R856" s="2"/>
      <c r="S856" s="2"/>
      <c r="T856" s="2"/>
      <c r="U856" s="2"/>
      <c r="V856" s="2"/>
      <c r="W856" s="2"/>
    </row>
    <row r="857" spans="18:23" ht="13.5" customHeight="1" x14ac:dyDescent="0.25">
      <c r="R857" s="2"/>
      <c r="S857" s="2"/>
      <c r="T857" s="2"/>
      <c r="U857" s="2"/>
      <c r="V857" s="2"/>
      <c r="W857" s="2"/>
    </row>
    <row r="858" spans="18:23" ht="13.5" customHeight="1" x14ac:dyDescent="0.25">
      <c r="R858" s="2"/>
      <c r="S858" s="2"/>
      <c r="T858" s="2"/>
      <c r="U858" s="2"/>
      <c r="V858" s="2"/>
      <c r="W858" s="2"/>
    </row>
    <row r="859" spans="18:23" ht="13.5" customHeight="1" x14ac:dyDescent="0.25">
      <c r="R859" s="2"/>
      <c r="S859" s="2"/>
      <c r="T859" s="2"/>
      <c r="U859" s="2"/>
      <c r="V859" s="2"/>
      <c r="W859" s="2"/>
    </row>
    <row r="860" spans="18:23" ht="13.5" customHeight="1" x14ac:dyDescent="0.25">
      <c r="R860" s="2"/>
      <c r="S860" s="2"/>
      <c r="T860" s="2"/>
      <c r="U860" s="2"/>
      <c r="V860" s="2"/>
      <c r="W860" s="2"/>
    </row>
    <row r="861" spans="18:23" ht="13.5" customHeight="1" x14ac:dyDescent="0.25">
      <c r="R861" s="2"/>
      <c r="S861" s="2"/>
      <c r="T861" s="2"/>
      <c r="U861" s="2"/>
      <c r="V861" s="2"/>
      <c r="W861" s="2"/>
    </row>
    <row r="862" spans="18:23" ht="13.5" customHeight="1" x14ac:dyDescent="0.25">
      <c r="R862" s="2"/>
      <c r="S862" s="2"/>
      <c r="T862" s="2"/>
      <c r="U862" s="2"/>
      <c r="V862" s="2"/>
      <c r="W862" s="2"/>
    </row>
    <row r="863" spans="18:23" ht="13.5" customHeight="1" x14ac:dyDescent="0.25">
      <c r="R863" s="2"/>
      <c r="S863" s="2"/>
      <c r="T863" s="2"/>
      <c r="U863" s="2"/>
      <c r="V863" s="2"/>
      <c r="W863" s="2"/>
    </row>
    <row r="864" spans="18:23" ht="13.5" customHeight="1" x14ac:dyDescent="0.25">
      <c r="R864" s="2"/>
      <c r="S864" s="2"/>
      <c r="T864" s="2"/>
      <c r="U864" s="2"/>
      <c r="V864" s="2"/>
      <c r="W864" s="2"/>
    </row>
    <row r="865" spans="18:23" ht="13.5" customHeight="1" x14ac:dyDescent="0.25">
      <c r="R865" s="2"/>
      <c r="S865" s="2"/>
      <c r="T865" s="2"/>
      <c r="U865" s="2"/>
      <c r="V865" s="2"/>
      <c r="W865" s="2"/>
    </row>
    <row r="866" spans="18:23" ht="13.5" customHeight="1" x14ac:dyDescent="0.25">
      <c r="R866" s="2"/>
      <c r="S866" s="2"/>
      <c r="T866" s="2"/>
      <c r="U866" s="2"/>
      <c r="V866" s="2"/>
      <c r="W866" s="2"/>
    </row>
    <row r="867" spans="18:23" ht="13.5" customHeight="1" x14ac:dyDescent="0.25">
      <c r="R867" s="2"/>
      <c r="S867" s="2"/>
      <c r="T867" s="2"/>
      <c r="U867" s="2"/>
      <c r="V867" s="2"/>
      <c r="W867" s="2"/>
    </row>
    <row r="868" spans="18:23" ht="13.5" customHeight="1" x14ac:dyDescent="0.25">
      <c r="R868" s="2"/>
      <c r="S868" s="2"/>
      <c r="T868" s="2"/>
      <c r="U868" s="2"/>
      <c r="V868" s="2"/>
      <c r="W868" s="2"/>
    </row>
    <row r="869" spans="18:23" ht="13.5" customHeight="1" x14ac:dyDescent="0.25">
      <c r="R869" s="2"/>
      <c r="S869" s="2"/>
      <c r="T869" s="2"/>
      <c r="U869" s="2"/>
      <c r="V869" s="2"/>
      <c r="W869" s="2"/>
    </row>
    <row r="870" spans="18:23" ht="13.5" customHeight="1" x14ac:dyDescent="0.25">
      <c r="R870" s="2"/>
      <c r="S870" s="2"/>
      <c r="T870" s="2"/>
      <c r="U870" s="2"/>
      <c r="V870" s="2"/>
      <c r="W870" s="2"/>
    </row>
    <row r="871" spans="18:23" ht="13.5" customHeight="1" x14ac:dyDescent="0.25">
      <c r="R871" s="2"/>
      <c r="S871" s="2"/>
      <c r="T871" s="2"/>
      <c r="U871" s="2"/>
      <c r="V871" s="2"/>
      <c r="W871" s="2"/>
    </row>
    <row r="872" spans="18:23" ht="13.5" customHeight="1" x14ac:dyDescent="0.25">
      <c r="R872" s="2"/>
      <c r="S872" s="2"/>
      <c r="T872" s="2"/>
      <c r="U872" s="2"/>
      <c r="V872" s="2"/>
      <c r="W872" s="2"/>
    </row>
    <row r="873" spans="18:23" ht="13.5" customHeight="1" x14ac:dyDescent="0.25">
      <c r="R873" s="2"/>
      <c r="S873" s="2"/>
      <c r="T873" s="2"/>
      <c r="U873" s="2"/>
      <c r="V873" s="2"/>
      <c r="W873" s="2"/>
    </row>
    <row r="874" spans="18:23" ht="13.5" customHeight="1" x14ac:dyDescent="0.25">
      <c r="R874" s="2"/>
      <c r="S874" s="2"/>
      <c r="T874" s="2"/>
      <c r="U874" s="2"/>
      <c r="V874" s="2"/>
      <c r="W874" s="2"/>
    </row>
    <row r="875" spans="18:23" ht="13.5" customHeight="1" x14ac:dyDescent="0.25">
      <c r="R875" s="2"/>
      <c r="S875" s="2"/>
      <c r="T875" s="2"/>
      <c r="U875" s="2"/>
      <c r="V875" s="2"/>
      <c r="W875" s="2"/>
    </row>
    <row r="876" spans="18:23" ht="13.5" customHeight="1" x14ac:dyDescent="0.25">
      <c r="R876" s="2"/>
      <c r="S876" s="2"/>
      <c r="T876" s="2"/>
      <c r="U876" s="2"/>
      <c r="V876" s="2"/>
      <c r="W876" s="2"/>
    </row>
    <row r="877" spans="18:23" ht="13.5" customHeight="1" x14ac:dyDescent="0.25">
      <c r="R877" s="2"/>
      <c r="S877" s="2"/>
      <c r="T877" s="2"/>
      <c r="U877" s="2"/>
      <c r="V877" s="2"/>
      <c r="W877" s="2"/>
    </row>
    <row r="878" spans="18:23" ht="13.5" customHeight="1" x14ac:dyDescent="0.25">
      <c r="R878" s="2"/>
      <c r="S878" s="2"/>
      <c r="T878" s="2"/>
      <c r="U878" s="2"/>
      <c r="V878" s="2"/>
      <c r="W878" s="2"/>
    </row>
    <row r="879" spans="18:23" ht="13.5" customHeight="1" x14ac:dyDescent="0.25">
      <c r="R879" s="2"/>
      <c r="S879" s="2"/>
      <c r="T879" s="2"/>
      <c r="U879" s="2"/>
      <c r="V879" s="2"/>
      <c r="W879" s="2"/>
    </row>
    <row r="880" spans="18:23" ht="13.5" customHeight="1" x14ac:dyDescent="0.25">
      <c r="R880" s="2"/>
      <c r="S880" s="2"/>
      <c r="T880" s="2"/>
      <c r="U880" s="2"/>
      <c r="V880" s="2"/>
      <c r="W880" s="2"/>
    </row>
    <row r="881" spans="18:23" ht="13.5" customHeight="1" x14ac:dyDescent="0.25">
      <c r="R881" s="2"/>
      <c r="S881" s="2"/>
      <c r="T881" s="2"/>
      <c r="U881" s="2"/>
      <c r="V881" s="2"/>
      <c r="W881" s="2"/>
    </row>
    <row r="882" spans="18:23" ht="13.5" customHeight="1" x14ac:dyDescent="0.25">
      <c r="R882" s="2"/>
      <c r="S882" s="2"/>
      <c r="T882" s="2"/>
      <c r="U882" s="2"/>
      <c r="V882" s="2"/>
      <c r="W882" s="2"/>
    </row>
    <row r="883" spans="18:23" ht="13.5" customHeight="1" x14ac:dyDescent="0.25">
      <c r="R883" s="2"/>
      <c r="S883" s="2"/>
      <c r="T883" s="2"/>
      <c r="U883" s="2"/>
      <c r="V883" s="2"/>
      <c r="W883" s="2"/>
    </row>
    <row r="884" spans="18:23" ht="13.5" customHeight="1" x14ac:dyDescent="0.25">
      <c r="R884" s="2"/>
      <c r="S884" s="2"/>
      <c r="T884" s="2"/>
      <c r="U884" s="2"/>
      <c r="V884" s="2"/>
      <c r="W884" s="2"/>
    </row>
    <row r="885" spans="18:23" ht="13.5" customHeight="1" x14ac:dyDescent="0.25">
      <c r="R885" s="2"/>
      <c r="S885" s="2"/>
      <c r="T885" s="2"/>
      <c r="U885" s="2"/>
      <c r="V885" s="2"/>
      <c r="W885" s="2"/>
    </row>
    <row r="886" spans="18:23" ht="13.5" customHeight="1" x14ac:dyDescent="0.25">
      <c r="R886" s="2"/>
      <c r="S886" s="2"/>
      <c r="T886" s="2"/>
      <c r="U886" s="2"/>
      <c r="V886" s="2"/>
      <c r="W886" s="2"/>
    </row>
    <row r="887" spans="18:23" ht="13.5" customHeight="1" x14ac:dyDescent="0.25">
      <c r="R887" s="2"/>
      <c r="S887" s="2"/>
      <c r="T887" s="2"/>
      <c r="U887" s="2"/>
      <c r="V887" s="2"/>
      <c r="W887" s="2"/>
    </row>
    <row r="888" spans="18:23" ht="13.5" customHeight="1" x14ac:dyDescent="0.25">
      <c r="R888" s="2"/>
      <c r="S888" s="2"/>
      <c r="T888" s="2"/>
      <c r="U888" s="2"/>
      <c r="V888" s="2"/>
      <c r="W888" s="2"/>
    </row>
    <row r="889" spans="18:23" ht="13.5" customHeight="1" x14ac:dyDescent="0.25">
      <c r="R889" s="2"/>
      <c r="S889" s="2"/>
      <c r="T889" s="2"/>
      <c r="U889" s="2"/>
      <c r="V889" s="2"/>
      <c r="W889" s="2"/>
    </row>
    <row r="890" spans="18:23" ht="13.5" customHeight="1" x14ac:dyDescent="0.25">
      <c r="R890" s="2"/>
      <c r="S890" s="2"/>
      <c r="T890" s="2"/>
      <c r="U890" s="2"/>
      <c r="V890" s="2"/>
      <c r="W890" s="2"/>
    </row>
    <row r="891" spans="18:23" ht="13.5" customHeight="1" x14ac:dyDescent="0.25">
      <c r="R891" s="2"/>
      <c r="S891" s="2"/>
      <c r="T891" s="2"/>
      <c r="U891" s="2"/>
      <c r="V891" s="2"/>
      <c r="W891" s="2"/>
    </row>
    <row r="892" spans="18:23" ht="13.5" customHeight="1" x14ac:dyDescent="0.25">
      <c r="R892" s="2"/>
      <c r="S892" s="2"/>
      <c r="T892" s="2"/>
      <c r="U892" s="2"/>
      <c r="V892" s="2"/>
      <c r="W892" s="2"/>
    </row>
    <row r="893" spans="18:23" ht="13.5" customHeight="1" x14ac:dyDescent="0.25">
      <c r="R893" s="2"/>
      <c r="S893" s="2"/>
      <c r="T893" s="2"/>
      <c r="U893" s="2"/>
      <c r="V893" s="2"/>
      <c r="W893" s="2"/>
    </row>
    <row r="894" spans="18:23" ht="13.5" customHeight="1" x14ac:dyDescent="0.25">
      <c r="R894" s="2"/>
      <c r="S894" s="2"/>
      <c r="T894" s="2"/>
      <c r="U894" s="2"/>
      <c r="V894" s="2"/>
      <c r="W894" s="2"/>
    </row>
    <row r="895" spans="18:23" ht="13.5" customHeight="1" x14ac:dyDescent="0.25">
      <c r="R895" s="2"/>
      <c r="S895" s="2"/>
      <c r="T895" s="2"/>
      <c r="U895" s="2"/>
      <c r="V895" s="2"/>
      <c r="W895" s="2"/>
    </row>
    <row r="896" spans="18:23" ht="13.5" customHeight="1" x14ac:dyDescent="0.25">
      <c r="R896" s="2"/>
      <c r="S896" s="2"/>
      <c r="T896" s="2"/>
      <c r="U896" s="2"/>
      <c r="V896" s="2"/>
      <c r="W896" s="2"/>
    </row>
    <row r="897" spans="18:23" ht="13.5" customHeight="1" x14ac:dyDescent="0.25">
      <c r="R897" s="2"/>
      <c r="S897" s="2"/>
      <c r="T897" s="2"/>
      <c r="U897" s="2"/>
      <c r="V897" s="2"/>
      <c r="W897" s="2"/>
    </row>
    <row r="898" spans="18:23" ht="13.5" customHeight="1" x14ac:dyDescent="0.25">
      <c r="R898" s="2"/>
      <c r="S898" s="2"/>
      <c r="T898" s="2"/>
      <c r="U898" s="2"/>
      <c r="V898" s="2"/>
      <c r="W898" s="2"/>
    </row>
    <row r="899" spans="18:23" ht="13.5" customHeight="1" x14ac:dyDescent="0.25">
      <c r="R899" s="2"/>
      <c r="S899" s="2"/>
      <c r="T899" s="2"/>
      <c r="U899" s="2"/>
      <c r="V899" s="2"/>
      <c r="W899" s="2"/>
    </row>
    <row r="900" spans="18:23" ht="13.5" customHeight="1" x14ac:dyDescent="0.25">
      <c r="R900" s="2"/>
      <c r="S900" s="2"/>
      <c r="T900" s="2"/>
      <c r="U900" s="2"/>
      <c r="V900" s="2"/>
      <c r="W900" s="2"/>
    </row>
    <row r="901" spans="18:23" ht="13.5" customHeight="1" x14ac:dyDescent="0.25">
      <c r="R901" s="2"/>
      <c r="S901" s="2"/>
      <c r="T901" s="2"/>
      <c r="U901" s="2"/>
      <c r="V901" s="2"/>
      <c r="W901" s="2"/>
    </row>
    <row r="902" spans="18:23" ht="13.5" customHeight="1" x14ac:dyDescent="0.25">
      <c r="R902" s="2"/>
      <c r="S902" s="2"/>
      <c r="T902" s="2"/>
      <c r="U902" s="2"/>
      <c r="V902" s="2"/>
      <c r="W902" s="2"/>
    </row>
    <row r="903" spans="18:23" ht="13.5" customHeight="1" x14ac:dyDescent="0.25">
      <c r="R903" s="2"/>
      <c r="S903" s="2"/>
      <c r="T903" s="2"/>
      <c r="U903" s="2"/>
      <c r="V903" s="2"/>
      <c r="W903" s="2"/>
    </row>
    <row r="904" spans="18:23" ht="13.5" customHeight="1" x14ac:dyDescent="0.25">
      <c r="R904" s="2"/>
      <c r="S904" s="2"/>
      <c r="T904" s="2"/>
      <c r="U904" s="2"/>
      <c r="V904" s="2"/>
      <c r="W904" s="2"/>
    </row>
    <row r="905" spans="18:23" ht="13.5" customHeight="1" x14ac:dyDescent="0.25">
      <c r="R905" s="2"/>
      <c r="S905" s="2"/>
      <c r="T905" s="2"/>
      <c r="U905" s="2"/>
      <c r="V905" s="2"/>
      <c r="W905" s="2"/>
    </row>
    <row r="906" spans="18:23" ht="13.5" customHeight="1" x14ac:dyDescent="0.25">
      <c r="R906" s="2"/>
      <c r="S906" s="2"/>
      <c r="T906" s="2"/>
      <c r="U906" s="2"/>
      <c r="V906" s="2"/>
      <c r="W906" s="2"/>
    </row>
    <row r="907" spans="18:23" ht="13.5" customHeight="1" x14ac:dyDescent="0.25">
      <c r="R907" s="2"/>
      <c r="S907" s="2"/>
      <c r="T907" s="2"/>
      <c r="U907" s="2"/>
      <c r="V907" s="2"/>
      <c r="W907" s="2"/>
    </row>
    <row r="908" spans="18:23" ht="13.5" customHeight="1" x14ac:dyDescent="0.25">
      <c r="R908" s="2"/>
      <c r="S908" s="2"/>
      <c r="T908" s="2"/>
      <c r="U908" s="2"/>
      <c r="V908" s="2"/>
      <c r="W908" s="2"/>
    </row>
    <row r="909" spans="18:23" ht="13.5" customHeight="1" x14ac:dyDescent="0.25">
      <c r="R909" s="2"/>
      <c r="S909" s="2"/>
      <c r="T909" s="2"/>
      <c r="U909" s="2"/>
      <c r="V909" s="2"/>
      <c r="W909" s="2"/>
    </row>
    <row r="910" spans="18:23" ht="13.5" customHeight="1" x14ac:dyDescent="0.25">
      <c r="R910" s="2"/>
      <c r="S910" s="2"/>
      <c r="T910" s="2"/>
      <c r="U910" s="2"/>
      <c r="V910" s="2"/>
      <c r="W910" s="2"/>
    </row>
    <row r="911" spans="18:23" ht="13.5" customHeight="1" x14ac:dyDescent="0.25">
      <c r="R911" s="2"/>
      <c r="S911" s="2"/>
      <c r="T911" s="2"/>
      <c r="U911" s="2"/>
      <c r="V911" s="2"/>
      <c r="W911" s="2"/>
    </row>
    <row r="912" spans="18:23" ht="13.5" customHeight="1" x14ac:dyDescent="0.25">
      <c r="R912" s="2"/>
      <c r="S912" s="2"/>
      <c r="T912" s="2"/>
      <c r="U912" s="2"/>
      <c r="V912" s="2"/>
      <c r="W912" s="2"/>
    </row>
    <row r="913" spans="18:23" ht="13.5" customHeight="1" x14ac:dyDescent="0.25">
      <c r="R913" s="2"/>
      <c r="S913" s="2"/>
      <c r="T913" s="2"/>
      <c r="U913" s="2"/>
      <c r="V913" s="2"/>
      <c r="W913" s="2"/>
    </row>
    <row r="914" spans="18:23" ht="13.5" customHeight="1" x14ac:dyDescent="0.25">
      <c r="R914" s="2"/>
      <c r="S914" s="2"/>
      <c r="T914" s="2"/>
      <c r="U914" s="2"/>
      <c r="V914" s="2"/>
      <c r="W914" s="2"/>
    </row>
    <row r="915" spans="18:23" ht="13.5" customHeight="1" x14ac:dyDescent="0.25">
      <c r="R915" s="2"/>
      <c r="S915" s="2"/>
      <c r="T915" s="2"/>
      <c r="U915" s="2"/>
      <c r="V915" s="2"/>
      <c r="W915" s="2"/>
    </row>
    <row r="916" spans="18:23" ht="13.5" customHeight="1" x14ac:dyDescent="0.25">
      <c r="R916" s="2"/>
      <c r="S916" s="2"/>
      <c r="T916" s="2"/>
      <c r="U916" s="2"/>
      <c r="V916" s="2"/>
      <c r="W916" s="2"/>
    </row>
    <row r="917" spans="18:23" ht="13.5" customHeight="1" x14ac:dyDescent="0.25">
      <c r="R917" s="2"/>
      <c r="S917" s="2"/>
      <c r="T917" s="2"/>
      <c r="U917" s="2"/>
      <c r="V917" s="2"/>
      <c r="W917" s="2"/>
    </row>
    <row r="918" spans="18:23" ht="13.5" customHeight="1" x14ac:dyDescent="0.25">
      <c r="R918" s="2"/>
      <c r="S918" s="2"/>
      <c r="T918" s="2"/>
      <c r="U918" s="2"/>
      <c r="V918" s="2"/>
      <c r="W918" s="2"/>
    </row>
    <row r="919" spans="18:23" ht="13.5" customHeight="1" x14ac:dyDescent="0.25">
      <c r="R919" s="2"/>
      <c r="S919" s="2"/>
      <c r="T919" s="2"/>
      <c r="U919" s="2"/>
      <c r="V919" s="2"/>
      <c r="W919" s="2"/>
    </row>
    <row r="920" spans="18:23" ht="13.5" customHeight="1" x14ac:dyDescent="0.25">
      <c r="R920" s="2"/>
      <c r="S920" s="2"/>
      <c r="T920" s="2"/>
      <c r="U920" s="2"/>
      <c r="V920" s="2"/>
      <c r="W920" s="2"/>
    </row>
    <row r="921" spans="18:23" ht="13.5" customHeight="1" x14ac:dyDescent="0.25">
      <c r="R921" s="2"/>
      <c r="S921" s="2"/>
      <c r="T921" s="2"/>
      <c r="U921" s="2"/>
      <c r="V921" s="2"/>
      <c r="W921" s="2"/>
    </row>
    <row r="922" spans="18:23" ht="13.5" customHeight="1" x14ac:dyDescent="0.25">
      <c r="R922" s="2"/>
      <c r="S922" s="2"/>
      <c r="T922" s="2"/>
      <c r="U922" s="2"/>
      <c r="V922" s="2"/>
      <c r="W922" s="2"/>
    </row>
    <row r="923" spans="18:23" ht="13.5" customHeight="1" x14ac:dyDescent="0.25">
      <c r="R923" s="2"/>
      <c r="S923" s="2"/>
      <c r="T923" s="2"/>
      <c r="U923" s="2"/>
      <c r="V923" s="2"/>
      <c r="W923" s="2"/>
    </row>
    <row r="924" spans="18:23" ht="13.5" customHeight="1" x14ac:dyDescent="0.25">
      <c r="R924" s="2"/>
      <c r="S924" s="2"/>
      <c r="T924" s="2"/>
      <c r="U924" s="2"/>
      <c r="V924" s="2"/>
      <c r="W924" s="2"/>
    </row>
    <row r="925" spans="18:23" ht="13.5" customHeight="1" x14ac:dyDescent="0.25">
      <c r="R925" s="2"/>
      <c r="S925" s="2"/>
      <c r="T925" s="2"/>
      <c r="U925" s="2"/>
      <c r="V925" s="2"/>
      <c r="W925" s="2"/>
    </row>
    <row r="926" spans="18:23" ht="13.5" customHeight="1" x14ac:dyDescent="0.25">
      <c r="R926" s="2"/>
      <c r="S926" s="2"/>
      <c r="T926" s="2"/>
      <c r="U926" s="2"/>
      <c r="V926" s="2"/>
      <c r="W926" s="2"/>
    </row>
    <row r="927" spans="18:23" ht="13.5" customHeight="1" x14ac:dyDescent="0.25">
      <c r="R927" s="2"/>
      <c r="S927" s="2"/>
      <c r="T927" s="2"/>
      <c r="U927" s="2"/>
      <c r="V927" s="2"/>
      <c r="W927" s="2"/>
    </row>
    <row r="928" spans="18:23" ht="13.5" customHeight="1" x14ac:dyDescent="0.25">
      <c r="R928" s="2"/>
      <c r="S928" s="2"/>
      <c r="T928" s="2"/>
      <c r="U928" s="2"/>
      <c r="V928" s="2"/>
      <c r="W928" s="2"/>
    </row>
    <row r="929" spans="18:23" ht="13.5" customHeight="1" x14ac:dyDescent="0.25">
      <c r="R929" s="2"/>
      <c r="S929" s="2"/>
      <c r="T929" s="2"/>
      <c r="U929" s="2"/>
      <c r="V929" s="2"/>
      <c r="W929" s="2"/>
    </row>
    <row r="930" spans="18:23" ht="13.5" customHeight="1" x14ac:dyDescent="0.25">
      <c r="R930" s="2"/>
      <c r="S930" s="2"/>
      <c r="T930" s="2"/>
      <c r="U930" s="2"/>
      <c r="V930" s="2"/>
      <c r="W930" s="2"/>
    </row>
    <row r="931" spans="18:23" ht="13.5" customHeight="1" x14ac:dyDescent="0.25">
      <c r="R931" s="2"/>
      <c r="S931" s="2"/>
      <c r="T931" s="2"/>
      <c r="U931" s="2"/>
      <c r="V931" s="2"/>
      <c r="W931" s="2"/>
    </row>
    <row r="932" spans="18:23" ht="13.5" customHeight="1" x14ac:dyDescent="0.25">
      <c r="R932" s="2"/>
      <c r="S932" s="2"/>
      <c r="T932" s="2"/>
      <c r="U932" s="2"/>
      <c r="V932" s="2"/>
      <c r="W932" s="2"/>
    </row>
    <row r="933" spans="18:23" ht="13.5" customHeight="1" x14ac:dyDescent="0.25">
      <c r="R933" s="2"/>
      <c r="S933" s="2"/>
      <c r="T933" s="2"/>
      <c r="U933" s="2"/>
      <c r="V933" s="2"/>
      <c r="W933" s="2"/>
    </row>
    <row r="934" spans="18:23" ht="13.5" customHeight="1" x14ac:dyDescent="0.25">
      <c r="R934" s="2"/>
      <c r="S934" s="2"/>
      <c r="T934" s="2"/>
      <c r="U934" s="2"/>
      <c r="V934" s="2"/>
      <c r="W934" s="2"/>
    </row>
    <row r="935" spans="18:23" ht="13.5" customHeight="1" x14ac:dyDescent="0.25">
      <c r="R935" s="2"/>
      <c r="S935" s="2"/>
      <c r="T935" s="2"/>
      <c r="U935" s="2"/>
      <c r="V935" s="2"/>
      <c r="W935" s="2"/>
    </row>
    <row r="936" spans="18:23" ht="13.5" customHeight="1" x14ac:dyDescent="0.25">
      <c r="R936" s="2"/>
      <c r="S936" s="2"/>
      <c r="T936" s="2"/>
      <c r="U936" s="2"/>
      <c r="V936" s="2"/>
      <c r="W936" s="2"/>
    </row>
    <row r="937" spans="18:23" ht="13.5" customHeight="1" x14ac:dyDescent="0.25">
      <c r="R937" s="2"/>
      <c r="S937" s="2"/>
      <c r="T937" s="2"/>
      <c r="U937" s="2"/>
      <c r="V937" s="2"/>
      <c r="W937" s="2"/>
    </row>
    <row r="938" spans="18:23" ht="13.5" customHeight="1" x14ac:dyDescent="0.25">
      <c r="R938" s="2"/>
      <c r="S938" s="2"/>
      <c r="T938" s="2"/>
      <c r="U938" s="2"/>
      <c r="V938" s="2"/>
      <c r="W938" s="2"/>
    </row>
    <row r="939" spans="18:23" ht="13.5" customHeight="1" x14ac:dyDescent="0.25">
      <c r="R939" s="2"/>
      <c r="S939" s="2"/>
      <c r="T939" s="2"/>
      <c r="U939" s="2"/>
      <c r="V939" s="2"/>
      <c r="W939" s="2"/>
    </row>
    <row r="940" spans="18:23" ht="13.5" customHeight="1" x14ac:dyDescent="0.25">
      <c r="R940" s="2"/>
      <c r="S940" s="2"/>
      <c r="T940" s="2"/>
      <c r="U940" s="2"/>
      <c r="V940" s="2"/>
      <c r="W940" s="2"/>
    </row>
    <row r="941" spans="18:23" ht="13.5" customHeight="1" x14ac:dyDescent="0.25">
      <c r="R941" s="2"/>
      <c r="S941" s="2"/>
      <c r="T941" s="2"/>
      <c r="U941" s="2"/>
      <c r="V941" s="2"/>
      <c r="W941" s="2"/>
    </row>
    <row r="942" spans="18:23" ht="13.5" customHeight="1" x14ac:dyDescent="0.25">
      <c r="R942" s="2"/>
      <c r="S942" s="2"/>
      <c r="T942" s="2"/>
      <c r="U942" s="2"/>
      <c r="V942" s="2"/>
      <c r="W942" s="2"/>
    </row>
    <row r="943" spans="18:23" ht="13.5" customHeight="1" x14ac:dyDescent="0.25">
      <c r="R943" s="2"/>
      <c r="S943" s="2"/>
      <c r="T943" s="2"/>
      <c r="U943" s="2"/>
      <c r="V943" s="2"/>
      <c r="W943" s="2"/>
    </row>
    <row r="944" spans="18:23" ht="13.5" customHeight="1" x14ac:dyDescent="0.25">
      <c r="R944" s="2"/>
      <c r="S944" s="2"/>
      <c r="T944" s="2"/>
      <c r="U944" s="2"/>
      <c r="V944" s="2"/>
      <c r="W944" s="2"/>
    </row>
    <row r="945" spans="18:23" ht="13.5" customHeight="1" x14ac:dyDescent="0.25">
      <c r="R945" s="2"/>
      <c r="S945" s="2"/>
      <c r="T945" s="2"/>
      <c r="U945" s="2"/>
      <c r="V945" s="2"/>
      <c r="W945" s="2"/>
    </row>
    <row r="946" spans="18:23" ht="13.5" customHeight="1" x14ac:dyDescent="0.25">
      <c r="R946" s="2"/>
      <c r="S946" s="2"/>
      <c r="T946" s="2"/>
      <c r="U946" s="2"/>
      <c r="V946" s="2"/>
      <c r="W946" s="2"/>
    </row>
    <row r="947" spans="18:23" ht="13.5" customHeight="1" x14ac:dyDescent="0.25">
      <c r="R947" s="2"/>
      <c r="S947" s="2"/>
      <c r="T947" s="2"/>
      <c r="U947" s="2"/>
      <c r="V947" s="2"/>
      <c r="W947" s="2"/>
    </row>
    <row r="948" spans="18:23" ht="13.5" customHeight="1" x14ac:dyDescent="0.25">
      <c r="R948" s="2"/>
      <c r="S948" s="2"/>
      <c r="T948" s="2"/>
      <c r="U948" s="2"/>
      <c r="V948" s="2"/>
      <c r="W948" s="2"/>
    </row>
    <row r="949" spans="18:23" ht="13.5" customHeight="1" x14ac:dyDescent="0.25">
      <c r="R949" s="2"/>
      <c r="S949" s="2"/>
      <c r="T949" s="2"/>
      <c r="U949" s="2"/>
      <c r="V949" s="2"/>
      <c r="W949" s="2"/>
    </row>
    <row r="950" spans="18:23" ht="13.5" customHeight="1" x14ac:dyDescent="0.25">
      <c r="R950" s="2"/>
      <c r="S950" s="2"/>
      <c r="T950" s="2"/>
      <c r="U950" s="2"/>
      <c r="V950" s="2"/>
      <c r="W950" s="2"/>
    </row>
    <row r="951" spans="18:23" ht="13.5" customHeight="1" x14ac:dyDescent="0.25">
      <c r="R951" s="2"/>
      <c r="S951" s="2"/>
      <c r="T951" s="2"/>
      <c r="U951" s="2"/>
      <c r="V951" s="2"/>
      <c r="W951" s="2"/>
    </row>
    <row r="952" spans="18:23" ht="13.5" customHeight="1" x14ac:dyDescent="0.25">
      <c r="R952" s="2"/>
      <c r="S952" s="2"/>
      <c r="T952" s="2"/>
      <c r="U952" s="2"/>
      <c r="V952" s="2"/>
      <c r="W952" s="2"/>
    </row>
    <row r="953" spans="18:23" ht="13.5" customHeight="1" x14ac:dyDescent="0.25">
      <c r="R953" s="2"/>
      <c r="S953" s="2"/>
      <c r="T953" s="2"/>
      <c r="U953" s="2"/>
      <c r="V953" s="2"/>
      <c r="W953" s="2"/>
    </row>
    <row r="954" spans="18:23" ht="13.5" customHeight="1" x14ac:dyDescent="0.25">
      <c r="R954" s="2"/>
      <c r="S954" s="2"/>
      <c r="T954" s="2"/>
      <c r="U954" s="2"/>
      <c r="V954" s="2"/>
      <c r="W954" s="2"/>
    </row>
    <row r="955" spans="18:23" ht="13.5" customHeight="1" x14ac:dyDescent="0.25">
      <c r="R955" s="2"/>
      <c r="S955" s="2"/>
      <c r="T955" s="2"/>
      <c r="U955" s="2"/>
      <c r="V955" s="2"/>
      <c r="W955" s="2"/>
    </row>
    <row r="956" spans="18:23" ht="13.5" customHeight="1" x14ac:dyDescent="0.25">
      <c r="R956" s="2"/>
      <c r="S956" s="2"/>
      <c r="T956" s="2"/>
      <c r="U956" s="2"/>
      <c r="V956" s="2"/>
      <c r="W956" s="2"/>
    </row>
    <row r="957" spans="18:23" ht="13.5" customHeight="1" x14ac:dyDescent="0.25">
      <c r="R957" s="2"/>
      <c r="S957" s="2"/>
      <c r="T957" s="2"/>
      <c r="U957" s="2"/>
      <c r="V957" s="2"/>
      <c r="W957" s="2"/>
    </row>
    <row r="958" spans="18:23" ht="13.5" customHeight="1" x14ac:dyDescent="0.25">
      <c r="R958" s="2"/>
      <c r="S958" s="2"/>
      <c r="T958" s="2"/>
      <c r="U958" s="2"/>
      <c r="V958" s="2"/>
      <c r="W958" s="2"/>
    </row>
    <row r="959" spans="18:23" ht="13.5" customHeight="1" x14ac:dyDescent="0.25">
      <c r="R959" s="2"/>
      <c r="S959" s="2"/>
      <c r="T959" s="2"/>
      <c r="U959" s="2"/>
      <c r="V959" s="2"/>
      <c r="W959" s="2"/>
    </row>
    <row r="960" spans="18:23" ht="13.5" customHeight="1" x14ac:dyDescent="0.25">
      <c r="R960" s="2"/>
      <c r="S960" s="2"/>
      <c r="T960" s="2"/>
      <c r="U960" s="2"/>
      <c r="V960" s="2"/>
      <c r="W960" s="2"/>
    </row>
    <row r="961" spans="18:23" ht="13.5" customHeight="1" x14ac:dyDescent="0.25">
      <c r="R961" s="2"/>
      <c r="S961" s="2"/>
      <c r="T961" s="2"/>
      <c r="U961" s="2"/>
      <c r="V961" s="2"/>
      <c r="W961" s="2"/>
    </row>
    <row r="962" spans="18:23" ht="13.5" customHeight="1" x14ac:dyDescent="0.25">
      <c r="R962" s="2"/>
      <c r="S962" s="2"/>
      <c r="T962" s="2"/>
      <c r="U962" s="2"/>
      <c r="V962" s="2"/>
      <c r="W962" s="2"/>
    </row>
    <row r="963" spans="18:23" ht="15.75" x14ac:dyDescent="0.25">
      <c r="R963" s="1"/>
      <c r="S963" s="1"/>
      <c r="T963" s="1"/>
      <c r="U963" s="1"/>
      <c r="V963" s="1"/>
      <c r="W963" s="1"/>
    </row>
    <row r="964" spans="18:23" ht="15.75" x14ac:dyDescent="0.25">
      <c r="R964" s="1"/>
      <c r="S964" s="1"/>
      <c r="T964" s="1"/>
      <c r="U964" s="1"/>
      <c r="V964" s="1"/>
      <c r="W964" s="1"/>
    </row>
    <row r="965" spans="18:23" ht="15.75" x14ac:dyDescent="0.25">
      <c r="R965" s="1"/>
      <c r="S965" s="1"/>
      <c r="T965" s="1"/>
      <c r="U965" s="1"/>
      <c r="V965" s="1"/>
      <c r="W965" s="1"/>
    </row>
    <row r="966" spans="18:23" ht="15.75" x14ac:dyDescent="0.25">
      <c r="R966" s="1"/>
      <c r="S966" s="1"/>
      <c r="T966" s="1"/>
      <c r="U966" s="1"/>
      <c r="V966" s="1"/>
      <c r="W966" s="1"/>
    </row>
    <row r="967" spans="18:23" ht="15.75" x14ac:dyDescent="0.25">
      <c r="R967" s="1"/>
      <c r="S967" s="1"/>
      <c r="T967" s="1"/>
      <c r="U967" s="1"/>
      <c r="V967" s="1"/>
      <c r="W967" s="1"/>
    </row>
    <row r="968" spans="18:23" ht="15.75" x14ac:dyDescent="0.25">
      <c r="R968" s="1"/>
      <c r="S968" s="1"/>
      <c r="T968" s="1"/>
      <c r="U968" s="1"/>
      <c r="V968" s="1"/>
      <c r="W968" s="1"/>
    </row>
    <row r="969" spans="18:23" ht="15.75" x14ac:dyDescent="0.25">
      <c r="R969" s="1"/>
      <c r="S969" s="1"/>
      <c r="T969" s="1"/>
      <c r="U969" s="1"/>
      <c r="V969" s="1"/>
      <c r="W969" s="1"/>
    </row>
    <row r="970" spans="18:23" ht="15.75" x14ac:dyDescent="0.25">
      <c r="R970" s="1"/>
      <c r="S970" s="1"/>
      <c r="T970" s="1"/>
      <c r="U970" s="1"/>
      <c r="V970" s="1"/>
      <c r="W970" s="1"/>
    </row>
    <row r="971" spans="18:23" ht="15.75" x14ac:dyDescent="0.25">
      <c r="R971" s="1"/>
      <c r="S971" s="1"/>
      <c r="T971" s="1"/>
      <c r="U971" s="1"/>
      <c r="V971" s="1"/>
      <c r="W971" s="1"/>
    </row>
    <row r="972" spans="18:23" ht="15.75" x14ac:dyDescent="0.25">
      <c r="R972" s="1"/>
      <c r="S972" s="1"/>
      <c r="T972" s="1"/>
      <c r="U972" s="1"/>
      <c r="V972" s="1"/>
      <c r="W972" s="1"/>
    </row>
    <row r="973" spans="18:23" ht="15.75" x14ac:dyDescent="0.25">
      <c r="R973" s="1"/>
      <c r="S973" s="1"/>
      <c r="T973" s="1"/>
      <c r="U973" s="1"/>
      <c r="V973" s="1"/>
      <c r="W973" s="1"/>
    </row>
    <row r="974" spans="18:23" ht="15.75" x14ac:dyDescent="0.25">
      <c r="R974" s="1"/>
      <c r="S974" s="1"/>
      <c r="T974" s="1"/>
      <c r="U974" s="1"/>
      <c r="V974" s="1"/>
      <c r="W974" s="1"/>
    </row>
    <row r="975" spans="18:23" ht="15.75" x14ac:dyDescent="0.25">
      <c r="R975" s="1"/>
      <c r="S975" s="1"/>
      <c r="T975" s="1"/>
      <c r="U975" s="1"/>
      <c r="V975" s="1"/>
      <c r="W975" s="1"/>
    </row>
    <row r="976" spans="18:23" ht="15.75" x14ac:dyDescent="0.25">
      <c r="R976" s="1"/>
      <c r="S976" s="1"/>
      <c r="T976" s="1"/>
      <c r="U976" s="1"/>
      <c r="V976" s="1"/>
      <c r="W976" s="1"/>
    </row>
    <row r="977" spans="18:23" ht="15.75" x14ac:dyDescent="0.25">
      <c r="R977" s="1"/>
      <c r="S977" s="1"/>
      <c r="T977" s="1"/>
      <c r="U977" s="1"/>
      <c r="V977" s="1"/>
      <c r="W977" s="1"/>
    </row>
    <row r="978" spans="18:23" ht="15.75" x14ac:dyDescent="0.25">
      <c r="R978" s="1"/>
      <c r="S978" s="1"/>
      <c r="T978" s="1"/>
      <c r="U978" s="1"/>
      <c r="V978" s="1"/>
      <c r="W978" s="1"/>
    </row>
    <row r="979" spans="18:23" ht="15.75" x14ac:dyDescent="0.25">
      <c r="R979" s="1"/>
      <c r="S979" s="1"/>
      <c r="T979" s="1"/>
      <c r="U979" s="1"/>
      <c r="V979" s="1"/>
      <c r="W979" s="1"/>
    </row>
    <row r="980" spans="18:23" ht="15.75" x14ac:dyDescent="0.25">
      <c r="R980" s="1"/>
      <c r="S980" s="1"/>
      <c r="T980" s="1"/>
      <c r="U980" s="1"/>
      <c r="V980" s="1"/>
      <c r="W980" s="1"/>
    </row>
    <row r="981" spans="18:23" ht="15.75" x14ac:dyDescent="0.25">
      <c r="R981" s="1"/>
      <c r="S981" s="1"/>
      <c r="T981" s="1"/>
      <c r="U981" s="1"/>
      <c r="V981" s="1"/>
      <c r="W981" s="1"/>
    </row>
    <row r="982" spans="18:23" ht="15.75" x14ac:dyDescent="0.25">
      <c r="R982" s="1"/>
      <c r="S982" s="1"/>
      <c r="T982" s="1"/>
      <c r="U982" s="1"/>
      <c r="V982" s="1"/>
      <c r="W982" s="1"/>
    </row>
    <row r="983" spans="18:23" ht="15.75" x14ac:dyDescent="0.25">
      <c r="R983" s="1"/>
      <c r="S983" s="1"/>
      <c r="T983" s="1"/>
      <c r="U983" s="1"/>
      <c r="V983" s="1"/>
      <c r="W983" s="1"/>
    </row>
    <row r="984" spans="18:23" ht="15.75" x14ac:dyDescent="0.25">
      <c r="R984" s="1"/>
      <c r="S984" s="1"/>
      <c r="T984" s="1"/>
      <c r="U984" s="1"/>
      <c r="V984" s="1"/>
      <c r="W984" s="1"/>
    </row>
    <row r="985" spans="18:23" ht="15.75" x14ac:dyDescent="0.25">
      <c r="R985" s="1"/>
      <c r="S985" s="1"/>
      <c r="T985" s="1"/>
      <c r="U985" s="1"/>
      <c r="V985" s="1"/>
      <c r="W985" s="1"/>
    </row>
    <row r="986" spans="18:23" ht="15.75" x14ac:dyDescent="0.25">
      <c r="R986" s="1"/>
      <c r="S986" s="1"/>
      <c r="T986" s="1"/>
      <c r="U986" s="1"/>
      <c r="V986" s="1"/>
      <c r="W986" s="1"/>
    </row>
    <row r="987" spans="18:23" ht="15.75" x14ac:dyDescent="0.25">
      <c r="R987" s="1"/>
      <c r="S987" s="1"/>
      <c r="T987" s="1"/>
      <c r="U987" s="1"/>
      <c r="V987" s="1"/>
      <c r="W987" s="1"/>
    </row>
    <row r="988" spans="18:23" ht="15.75" x14ac:dyDescent="0.25">
      <c r="R988" s="1"/>
      <c r="S988" s="1"/>
      <c r="T988" s="1"/>
      <c r="U988" s="1"/>
      <c r="V988" s="1"/>
      <c r="W988" s="1"/>
    </row>
    <row r="989" spans="18:23" ht="15.75" x14ac:dyDescent="0.25">
      <c r="R989" s="1"/>
      <c r="S989" s="1"/>
      <c r="T989" s="1"/>
      <c r="U989" s="1"/>
      <c r="V989" s="1"/>
      <c r="W989" s="1"/>
    </row>
    <row r="990" spans="18:23" ht="15.75" x14ac:dyDescent="0.25">
      <c r="R990" s="1"/>
      <c r="S990" s="1"/>
      <c r="T990" s="1"/>
      <c r="U990" s="1"/>
      <c r="V990" s="1"/>
      <c r="W990" s="1"/>
    </row>
    <row r="991" spans="18:23" ht="15.75" x14ac:dyDescent="0.25">
      <c r="R991" s="1"/>
      <c r="S991" s="1"/>
      <c r="T991" s="1"/>
      <c r="U991" s="1"/>
      <c r="V991" s="1"/>
      <c r="W991" s="1"/>
    </row>
    <row r="992" spans="18:23" ht="15.75" x14ac:dyDescent="0.25">
      <c r="R992" s="1"/>
      <c r="S992" s="1"/>
      <c r="T992" s="1"/>
      <c r="U992" s="1"/>
      <c r="V992" s="1"/>
      <c r="W992" s="1"/>
    </row>
    <row r="993" spans="18:23" ht="15.75" x14ac:dyDescent="0.25">
      <c r="R993" s="1"/>
      <c r="S993" s="1"/>
      <c r="T993" s="1"/>
      <c r="U993" s="1"/>
      <c r="V993" s="1"/>
      <c r="W993" s="1"/>
    </row>
    <row r="994" spans="18:23" ht="15.75" x14ac:dyDescent="0.25">
      <c r="R994" s="1"/>
      <c r="S994" s="1"/>
      <c r="T994" s="1"/>
      <c r="U994" s="1"/>
      <c r="V994" s="1"/>
      <c r="W994" s="1"/>
    </row>
    <row r="995" spans="18:23" ht="15.75" x14ac:dyDescent="0.25">
      <c r="R995" s="1"/>
      <c r="S995" s="1"/>
      <c r="T995" s="1"/>
      <c r="U995" s="1"/>
      <c r="V995" s="1"/>
      <c r="W995" s="1"/>
    </row>
    <row r="996" spans="18:23" ht="15.75" x14ac:dyDescent="0.25">
      <c r="R996" s="1"/>
      <c r="S996" s="1"/>
      <c r="T996" s="1"/>
      <c r="U996" s="1"/>
      <c r="V996" s="1"/>
      <c r="W996" s="1"/>
    </row>
    <row r="997" spans="18:23" ht="15.75" x14ac:dyDescent="0.25">
      <c r="R997" s="1"/>
      <c r="S997" s="1"/>
      <c r="T997" s="1"/>
      <c r="U997" s="1"/>
      <c r="V997" s="1"/>
      <c r="W997" s="1"/>
    </row>
    <row r="998" spans="18:23" ht="15.75" x14ac:dyDescent="0.25">
      <c r="R998" s="1"/>
      <c r="S998" s="1"/>
      <c r="T998" s="1"/>
      <c r="U998" s="1"/>
      <c r="V998" s="1"/>
      <c r="W998" s="1"/>
    </row>
    <row r="999" spans="18:23" ht="15.75" x14ac:dyDescent="0.25">
      <c r="R999" s="1"/>
      <c r="S999" s="1"/>
      <c r="T999" s="1"/>
      <c r="U999" s="1"/>
      <c r="V999" s="1"/>
      <c r="W999" s="1"/>
    </row>
    <row r="1000" spans="18:23" ht="15.75" x14ac:dyDescent="0.25">
      <c r="R1000" s="1"/>
      <c r="S1000" s="1"/>
      <c r="T1000" s="1"/>
      <c r="U1000" s="1"/>
      <c r="V1000" s="1"/>
      <c r="W1000" s="1"/>
    </row>
    <row r="1001" spans="18:23" ht="15.75" x14ac:dyDescent="0.25">
      <c r="R1001" s="1"/>
      <c r="S1001" s="1"/>
      <c r="T1001" s="1"/>
      <c r="U1001" s="1"/>
      <c r="V1001" s="1"/>
      <c r="W1001" s="1"/>
    </row>
    <row r="1002" spans="18:23" ht="15.75" x14ac:dyDescent="0.25">
      <c r="R1002" s="1"/>
      <c r="S1002" s="1"/>
      <c r="T1002" s="1"/>
      <c r="U1002" s="1"/>
      <c r="V1002" s="1"/>
      <c r="W1002" s="1"/>
    </row>
    <row r="1003" spans="18:23" ht="15.75" x14ac:dyDescent="0.25">
      <c r="R1003" s="1"/>
      <c r="S1003" s="1"/>
      <c r="T1003" s="1"/>
      <c r="U1003" s="1"/>
      <c r="V1003" s="1"/>
      <c r="W1003" s="1"/>
    </row>
    <row r="1004" spans="18:23" ht="15.75" x14ac:dyDescent="0.25">
      <c r="R1004" s="1"/>
      <c r="S1004" s="1"/>
      <c r="T1004" s="1"/>
      <c r="U1004" s="1"/>
      <c r="V1004" s="1"/>
      <c r="W1004" s="1"/>
    </row>
    <row r="1005" spans="18:23" ht="15.75" x14ac:dyDescent="0.25">
      <c r="R1005" s="1"/>
      <c r="S1005" s="1"/>
      <c r="T1005" s="1"/>
      <c r="U1005" s="1"/>
      <c r="V1005" s="1"/>
      <c r="W1005" s="1"/>
    </row>
    <row r="1006" spans="18:23" ht="15.75" x14ac:dyDescent="0.25">
      <c r="R1006" s="1"/>
      <c r="S1006" s="1"/>
      <c r="T1006" s="1"/>
      <c r="U1006" s="1"/>
      <c r="V1006" s="1"/>
      <c r="W1006" s="1"/>
    </row>
    <row r="1007" spans="18:23" ht="15.75" x14ac:dyDescent="0.25">
      <c r="R1007" s="1"/>
      <c r="S1007" s="1"/>
      <c r="T1007" s="1"/>
      <c r="U1007" s="1"/>
      <c r="V1007" s="1"/>
      <c r="W1007" s="1"/>
    </row>
    <row r="1008" spans="18:23" ht="15.75" x14ac:dyDescent="0.25">
      <c r="R1008" s="1"/>
      <c r="S1008" s="1"/>
      <c r="T1008" s="1"/>
      <c r="U1008" s="1"/>
      <c r="V1008" s="1"/>
      <c r="W1008" s="1"/>
    </row>
    <row r="1009" spans="18:23" ht="15.75" x14ac:dyDescent="0.25">
      <c r="R1009" s="1"/>
      <c r="S1009" s="1"/>
      <c r="T1009" s="1"/>
      <c r="U1009" s="1"/>
      <c r="V1009" s="1"/>
      <c r="W1009" s="1"/>
    </row>
    <row r="1010" spans="18:23" ht="15.75" x14ac:dyDescent="0.25">
      <c r="R1010" s="1"/>
      <c r="S1010" s="1"/>
      <c r="T1010" s="1"/>
      <c r="U1010" s="1"/>
      <c r="V1010" s="1"/>
      <c r="W1010" s="1"/>
    </row>
    <row r="1011" spans="18:23" ht="15.75" x14ac:dyDescent="0.25">
      <c r="R1011" s="1"/>
      <c r="S1011" s="1"/>
      <c r="T1011" s="1"/>
      <c r="U1011" s="1"/>
      <c r="V1011" s="1"/>
      <c r="W1011" s="1"/>
    </row>
    <row r="1012" spans="18:23" ht="15.75" x14ac:dyDescent="0.25">
      <c r="R1012" s="1"/>
      <c r="S1012" s="1"/>
      <c r="T1012" s="1"/>
      <c r="U1012" s="1"/>
      <c r="V1012" s="1"/>
      <c r="W1012" s="1"/>
    </row>
    <row r="1013" spans="18:23" ht="15.75" x14ac:dyDescent="0.25">
      <c r="R1013" s="1"/>
      <c r="S1013" s="1"/>
      <c r="T1013" s="1"/>
      <c r="U1013" s="1"/>
      <c r="V1013" s="1"/>
      <c r="W1013" s="1"/>
    </row>
  </sheetData>
  <mergeCells count="16">
    <mergeCell ref="A1:E1"/>
    <mergeCell ref="A2:E2"/>
    <mergeCell ref="D63:D65"/>
    <mergeCell ref="B61:D61"/>
    <mergeCell ref="B8:D8"/>
    <mergeCell ref="D10:D12"/>
    <mergeCell ref="B17:D17"/>
    <mergeCell ref="D19:D21"/>
    <mergeCell ref="B25:D25"/>
    <mergeCell ref="D27:D29"/>
    <mergeCell ref="B34:D34"/>
    <mergeCell ref="D36:D38"/>
    <mergeCell ref="B43:D43"/>
    <mergeCell ref="D45:D47"/>
    <mergeCell ref="B52:D52"/>
    <mergeCell ref="D54:D56"/>
  </mergeCells>
  <pageMargins left="0.7" right="0.7" top="0.75" bottom="0.75" header="0" footer="0"/>
  <pageSetup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1004"/>
  <sheetViews>
    <sheetView topLeftCell="B63" zoomScale="130" zoomScaleNormal="130" workbookViewId="0">
      <selection activeCell="C65" sqref="C65"/>
    </sheetView>
  </sheetViews>
  <sheetFormatPr baseColWidth="10" defaultColWidth="11.125" defaultRowHeight="15" customHeight="1" x14ac:dyDescent="0.25"/>
  <cols>
    <col min="1" max="1" width="18.5" style="2" customWidth="1"/>
    <col min="2" max="5" width="52.375" style="2" customWidth="1"/>
    <col min="6" max="17" width="10.5" style="2" customWidth="1"/>
    <col min="18" max="19" width="10.5" customWidth="1"/>
  </cols>
  <sheetData>
    <row r="1" spans="1:17" s="9" customFormat="1" ht="42" customHeight="1" x14ac:dyDescent="0.2">
      <c r="A1" s="187" t="s">
        <v>0</v>
      </c>
      <c r="B1" s="187"/>
      <c r="C1" s="187"/>
      <c r="D1" s="187"/>
      <c r="E1" s="187"/>
    </row>
    <row r="2" spans="1:17" s="156" customFormat="1" ht="18.75" customHeight="1" x14ac:dyDescent="0.3">
      <c r="A2" s="171" t="s">
        <v>292</v>
      </c>
      <c r="B2" s="171"/>
      <c r="C2" s="171"/>
      <c r="D2" s="171"/>
      <c r="E2" s="171"/>
      <c r="F2" s="157"/>
      <c r="G2" s="157"/>
      <c r="H2" s="157"/>
      <c r="I2" s="157"/>
      <c r="J2" s="157"/>
      <c r="K2" s="157"/>
      <c r="L2" s="157"/>
      <c r="M2" s="157"/>
      <c r="N2" s="157"/>
    </row>
    <row r="3" spans="1:17" ht="20.25" x14ac:dyDescent="0.25">
      <c r="A3" s="127"/>
      <c r="B3" s="127"/>
      <c r="C3" s="127"/>
      <c r="D3" s="127"/>
      <c r="E3" s="1"/>
      <c r="F3" s="1"/>
      <c r="G3" s="1"/>
      <c r="H3" s="1"/>
      <c r="I3" s="1"/>
      <c r="J3" s="1"/>
      <c r="K3" s="1"/>
      <c r="L3" s="1"/>
      <c r="M3" s="1"/>
      <c r="N3" s="1"/>
      <c r="O3"/>
      <c r="P3"/>
      <c r="Q3"/>
    </row>
    <row r="4" spans="1:17" ht="20.25" customHeight="1" x14ac:dyDescent="0.25">
      <c r="A4" s="154" t="s">
        <v>141</v>
      </c>
      <c r="B4" s="154" t="s">
        <v>22</v>
      </c>
      <c r="C4" s="155" t="s">
        <v>19</v>
      </c>
      <c r="D4" s="155" t="s">
        <v>20</v>
      </c>
      <c r="E4" s="155" t="s">
        <v>21</v>
      </c>
      <c r="F4"/>
      <c r="G4"/>
      <c r="H4"/>
      <c r="I4"/>
      <c r="J4"/>
      <c r="K4"/>
      <c r="L4"/>
      <c r="M4"/>
      <c r="N4"/>
      <c r="O4"/>
      <c r="P4"/>
      <c r="Q4"/>
    </row>
    <row r="5" spans="1:17" ht="15.75" x14ac:dyDescent="0.25">
      <c r="A5" s="140" t="s">
        <v>142</v>
      </c>
      <c r="B5" s="158">
        <f>+SUM(C5:E5)</f>
        <v>8.6999999999999993</v>
      </c>
      <c r="C5" s="159">
        <f>+ROUND(AVERAGE(B10,B19,B28,B37,B46,B55,B64,B72,B81,B90,B99),1)</f>
        <v>2.7</v>
      </c>
      <c r="D5" s="159">
        <f>+ROUND(AVERAGE(B11,B20,B29,B38,B47,B56,B65,B73,B82,B91,B100),1)</f>
        <v>2.5</v>
      </c>
      <c r="E5" s="136">
        <f>+ROUND(AVERAGE(B12,B21,B30,B39,B48,B57,B66,B74,B83,B92),1)</f>
        <v>3.5</v>
      </c>
      <c r="F5"/>
      <c r="G5"/>
      <c r="H5"/>
      <c r="I5"/>
      <c r="J5"/>
      <c r="K5"/>
      <c r="L5"/>
      <c r="M5"/>
      <c r="N5"/>
      <c r="O5"/>
      <c r="P5"/>
      <c r="Q5"/>
    </row>
    <row r="6" spans="1:17" ht="15.75" x14ac:dyDescent="0.25">
      <c r="A6" s="140" t="s">
        <v>29</v>
      </c>
      <c r="B6" s="153">
        <f>+B5/12</f>
        <v>0.72499999999999998</v>
      </c>
      <c r="C6" s="139">
        <f>+C5/4</f>
        <v>0.67500000000000004</v>
      </c>
      <c r="D6" s="139">
        <f>+D5/4</f>
        <v>0.625</v>
      </c>
      <c r="E6" s="139">
        <f>+E5/4</f>
        <v>0.875</v>
      </c>
      <c r="F6"/>
      <c r="G6"/>
      <c r="H6"/>
      <c r="I6"/>
      <c r="J6"/>
      <c r="K6"/>
      <c r="L6"/>
      <c r="M6"/>
      <c r="N6"/>
      <c r="O6"/>
      <c r="P6"/>
      <c r="Q6"/>
    </row>
    <row r="7" spans="1:17" ht="15.75" customHeight="1" x14ac:dyDescent="0.25"/>
    <row r="8" spans="1:17" ht="30" customHeight="1" x14ac:dyDescent="0.25">
      <c r="A8" s="77" t="s">
        <v>23</v>
      </c>
      <c r="B8" s="203" t="s">
        <v>175</v>
      </c>
      <c r="C8" s="203"/>
      <c r="D8" s="203"/>
    </row>
    <row r="9" spans="1:17" ht="25.5" customHeight="1" x14ac:dyDescent="0.25">
      <c r="A9" s="78" t="s">
        <v>14</v>
      </c>
      <c r="B9" s="78" t="s">
        <v>24</v>
      </c>
      <c r="C9" s="78" t="s">
        <v>25</v>
      </c>
      <c r="D9" s="78" t="s">
        <v>32</v>
      </c>
    </row>
    <row r="10" spans="1:17" ht="208.5" customHeight="1" x14ac:dyDescent="0.25">
      <c r="A10" s="20" t="s">
        <v>19</v>
      </c>
      <c r="B10" s="20">
        <v>2</v>
      </c>
      <c r="C10" s="25" t="s">
        <v>122</v>
      </c>
      <c r="D10" s="178" t="s">
        <v>41</v>
      </c>
      <c r="E10" s="95"/>
    </row>
    <row r="11" spans="1:17" ht="171" x14ac:dyDescent="0.25">
      <c r="A11" s="20" t="s">
        <v>20</v>
      </c>
      <c r="B11" s="20">
        <v>3</v>
      </c>
      <c r="C11" s="79" t="s">
        <v>337</v>
      </c>
      <c r="D11" s="179"/>
    </row>
    <row r="12" spans="1:17" ht="90" customHeight="1" x14ac:dyDescent="0.25">
      <c r="A12" s="20" t="s">
        <v>21</v>
      </c>
      <c r="B12" s="20">
        <v>4</v>
      </c>
      <c r="C12" s="80" t="s">
        <v>202</v>
      </c>
      <c r="D12" s="179"/>
    </row>
    <row r="13" spans="1:17" ht="15.75" customHeight="1" x14ac:dyDescent="0.25">
      <c r="A13" s="68" t="s">
        <v>93</v>
      </c>
      <c r="B13" s="20">
        <f>SUM(B10:B12)</f>
        <v>9</v>
      </c>
      <c r="C13" s="75"/>
      <c r="D13" s="76"/>
    </row>
    <row r="14" spans="1:17" ht="15.75" customHeight="1" x14ac:dyDescent="0.25">
      <c r="A14" s="68" t="s">
        <v>29</v>
      </c>
      <c r="B14" s="23">
        <f>+B13/12</f>
        <v>0.75</v>
      </c>
      <c r="C14" s="75"/>
      <c r="D14" s="73"/>
    </row>
    <row r="15" spans="1:17" ht="15.75" customHeight="1" x14ac:dyDescent="0.25">
      <c r="A15" s="31"/>
      <c r="B15" s="31"/>
    </row>
    <row r="16" spans="1:17" ht="15.75" customHeight="1" x14ac:dyDescent="0.25">
      <c r="A16" s="31"/>
      <c r="B16" s="31"/>
      <c r="C16" s="31"/>
      <c r="D16" s="31"/>
    </row>
    <row r="17" spans="1:4" ht="15.75" customHeight="1" x14ac:dyDescent="0.25">
      <c r="A17" s="82" t="s">
        <v>23</v>
      </c>
      <c r="B17" s="200" t="s">
        <v>163</v>
      </c>
      <c r="C17" s="200"/>
      <c r="D17" s="200"/>
    </row>
    <row r="18" spans="1:4" ht="15.75" customHeight="1" x14ac:dyDescent="0.25">
      <c r="A18" s="78" t="s">
        <v>14</v>
      </c>
      <c r="B18" s="78" t="s">
        <v>24</v>
      </c>
      <c r="C18" s="78" t="s">
        <v>25</v>
      </c>
      <c r="D18" s="78" t="s">
        <v>32</v>
      </c>
    </row>
    <row r="19" spans="1:4" ht="128.25" x14ac:dyDescent="0.25">
      <c r="A19" s="20" t="s">
        <v>19</v>
      </c>
      <c r="B19" s="20">
        <v>3</v>
      </c>
      <c r="C19" s="10" t="s">
        <v>293</v>
      </c>
      <c r="D19" s="178" t="s">
        <v>123</v>
      </c>
    </row>
    <row r="20" spans="1:4" ht="156.75" x14ac:dyDescent="0.25">
      <c r="A20" s="20" t="s">
        <v>20</v>
      </c>
      <c r="B20" s="20">
        <v>4</v>
      </c>
      <c r="C20" s="10" t="s">
        <v>227</v>
      </c>
      <c r="D20" s="179"/>
    </row>
    <row r="21" spans="1:4" ht="134.1" customHeight="1" x14ac:dyDescent="0.25">
      <c r="A21" s="20" t="s">
        <v>21</v>
      </c>
      <c r="B21" s="11">
        <v>4</v>
      </c>
      <c r="C21" s="10" t="s">
        <v>294</v>
      </c>
      <c r="D21" s="179"/>
    </row>
    <row r="22" spans="1:4" ht="23.1" customHeight="1" x14ac:dyDescent="0.25">
      <c r="A22" s="68" t="s">
        <v>93</v>
      </c>
      <c r="B22" s="20">
        <f>SUM(B19:B21)</f>
        <v>11</v>
      </c>
      <c r="C22" s="31"/>
      <c r="D22" s="31"/>
    </row>
    <row r="23" spans="1:4" ht="15.75" customHeight="1" x14ac:dyDescent="0.25">
      <c r="A23" s="68" t="s">
        <v>29</v>
      </c>
      <c r="B23" s="23">
        <f>+B22/12</f>
        <v>0.91666666666666663</v>
      </c>
    </row>
    <row r="24" spans="1:4" ht="15.75" customHeight="1" x14ac:dyDescent="0.25">
      <c r="A24" s="31"/>
      <c r="B24" s="31"/>
    </row>
    <row r="25" spans="1:4" ht="15.75" customHeight="1" x14ac:dyDescent="0.25">
      <c r="A25" s="31"/>
      <c r="B25" s="31"/>
      <c r="C25" s="31"/>
      <c r="D25" s="31"/>
    </row>
    <row r="26" spans="1:4" ht="15.75" customHeight="1" x14ac:dyDescent="0.25">
      <c r="A26" s="82" t="s">
        <v>23</v>
      </c>
      <c r="B26" s="200" t="s">
        <v>168</v>
      </c>
      <c r="C26" s="200"/>
      <c r="D26" s="200"/>
    </row>
    <row r="27" spans="1:4" ht="15.75" customHeight="1" x14ac:dyDescent="0.25">
      <c r="A27" s="78" t="s">
        <v>14</v>
      </c>
      <c r="B27" s="78" t="s">
        <v>24</v>
      </c>
      <c r="C27" s="78" t="s">
        <v>25</v>
      </c>
      <c r="D27" s="78" t="s">
        <v>32</v>
      </c>
    </row>
    <row r="28" spans="1:4" ht="126.95" customHeight="1" x14ac:dyDescent="0.25">
      <c r="A28" s="20" t="s">
        <v>19</v>
      </c>
      <c r="B28" s="20">
        <v>3</v>
      </c>
      <c r="C28" s="10" t="s">
        <v>300</v>
      </c>
      <c r="D28" s="178" t="s">
        <v>94</v>
      </c>
    </row>
    <row r="29" spans="1:4" ht="99.75" x14ac:dyDescent="0.25">
      <c r="A29" s="20" t="s">
        <v>20</v>
      </c>
      <c r="B29" s="20">
        <v>3</v>
      </c>
      <c r="C29" s="83" t="s">
        <v>310</v>
      </c>
      <c r="D29" s="179"/>
    </row>
    <row r="30" spans="1:4" ht="213.75" x14ac:dyDescent="0.25">
      <c r="A30" s="20" t="s">
        <v>21</v>
      </c>
      <c r="B30" s="11">
        <v>4</v>
      </c>
      <c r="C30" s="10" t="s">
        <v>295</v>
      </c>
      <c r="D30" s="179"/>
    </row>
    <row r="31" spans="1:4" ht="15.75" customHeight="1" x14ac:dyDescent="0.25">
      <c r="A31" s="68" t="s">
        <v>93</v>
      </c>
      <c r="B31" s="20">
        <f>SUM(B28:B30)</f>
        <v>10</v>
      </c>
      <c r="C31" s="31"/>
      <c r="D31" s="31"/>
    </row>
    <row r="32" spans="1:4" ht="15.75" customHeight="1" x14ac:dyDescent="0.25">
      <c r="A32" s="68" t="s">
        <v>29</v>
      </c>
      <c r="B32" s="23">
        <f>+B31/12</f>
        <v>0.83333333333333337</v>
      </c>
    </row>
    <row r="33" spans="1:4" ht="15.75" customHeight="1" x14ac:dyDescent="0.25">
      <c r="A33" s="31"/>
      <c r="B33" s="31"/>
    </row>
    <row r="34" spans="1:4" ht="15.75" customHeight="1" thickBot="1" x14ac:dyDescent="0.3"/>
    <row r="35" spans="1:4" ht="15.75" customHeight="1" x14ac:dyDescent="0.25">
      <c r="A35" s="81" t="s">
        <v>23</v>
      </c>
      <c r="B35" s="201" t="s">
        <v>171</v>
      </c>
      <c r="C35" s="201"/>
      <c r="D35" s="202"/>
    </row>
    <row r="36" spans="1:4" ht="15.75" customHeight="1" x14ac:dyDescent="0.25">
      <c r="A36" s="78" t="s">
        <v>14</v>
      </c>
      <c r="B36" s="78" t="s">
        <v>24</v>
      </c>
      <c r="C36" s="78" t="s">
        <v>25</v>
      </c>
      <c r="D36" s="78" t="s">
        <v>32</v>
      </c>
    </row>
    <row r="37" spans="1:4" ht="128.25" x14ac:dyDescent="0.25">
      <c r="A37" s="20" t="s">
        <v>19</v>
      </c>
      <c r="B37" s="20">
        <v>4</v>
      </c>
      <c r="C37" s="25" t="s">
        <v>124</v>
      </c>
      <c r="D37" s="199" t="s">
        <v>125</v>
      </c>
    </row>
    <row r="38" spans="1:4" ht="114" x14ac:dyDescent="0.25">
      <c r="A38" s="20" t="s">
        <v>20</v>
      </c>
      <c r="B38" s="20">
        <v>2</v>
      </c>
      <c r="C38" s="83" t="s">
        <v>315</v>
      </c>
      <c r="D38" s="179"/>
    </row>
    <row r="39" spans="1:4" ht="98.1" customHeight="1" x14ac:dyDescent="0.25">
      <c r="A39" s="20" t="s">
        <v>21</v>
      </c>
      <c r="B39" s="20">
        <v>1</v>
      </c>
      <c r="C39" s="10" t="s">
        <v>193</v>
      </c>
      <c r="D39" s="179"/>
    </row>
    <row r="40" spans="1:4" ht="15.75" customHeight="1" x14ac:dyDescent="0.25">
      <c r="A40" s="68" t="s">
        <v>93</v>
      </c>
      <c r="B40" s="20">
        <f>SUM(B37:B39)</f>
        <v>7</v>
      </c>
      <c r="C40" s="31"/>
      <c r="D40" s="31"/>
    </row>
    <row r="41" spans="1:4" ht="15.75" customHeight="1" x14ac:dyDescent="0.25">
      <c r="A41" s="68" t="s">
        <v>29</v>
      </c>
      <c r="B41" s="23">
        <f>+B40/12</f>
        <v>0.58333333333333337</v>
      </c>
    </row>
    <row r="42" spans="1:4" ht="15.75" customHeight="1" x14ac:dyDescent="0.25">
      <c r="A42" s="31"/>
      <c r="B42" s="31"/>
    </row>
    <row r="43" spans="1:4" ht="15.75" customHeight="1" x14ac:dyDescent="0.25">
      <c r="A43" s="31"/>
      <c r="B43" s="31"/>
      <c r="C43" s="31"/>
      <c r="D43" s="31"/>
    </row>
    <row r="44" spans="1:4" ht="15.75" customHeight="1" x14ac:dyDescent="0.25">
      <c r="A44" s="82" t="s">
        <v>23</v>
      </c>
      <c r="B44" s="200" t="s">
        <v>173</v>
      </c>
      <c r="C44" s="200"/>
      <c r="D44" s="200"/>
    </row>
    <row r="45" spans="1:4" ht="15.75" customHeight="1" x14ac:dyDescent="0.25">
      <c r="A45" s="78" t="s">
        <v>14</v>
      </c>
      <c r="B45" s="78" t="s">
        <v>24</v>
      </c>
      <c r="C45" s="78" t="s">
        <v>25</v>
      </c>
      <c r="D45" s="78" t="s">
        <v>32</v>
      </c>
    </row>
    <row r="46" spans="1:4" ht="114" x14ac:dyDescent="0.25">
      <c r="A46" s="20" t="s">
        <v>19</v>
      </c>
      <c r="B46" s="20">
        <v>2</v>
      </c>
      <c r="C46" s="21" t="s">
        <v>296</v>
      </c>
      <c r="D46" s="178" t="s">
        <v>126</v>
      </c>
    </row>
    <row r="47" spans="1:4" ht="113.1" customHeight="1" x14ac:dyDescent="0.25">
      <c r="A47" s="20" t="s">
        <v>20</v>
      </c>
      <c r="B47" s="20">
        <v>3</v>
      </c>
      <c r="C47" s="10" t="s">
        <v>297</v>
      </c>
      <c r="D47" s="179"/>
    </row>
    <row r="48" spans="1:4" ht="125.1" customHeight="1" x14ac:dyDescent="0.25">
      <c r="A48" s="20" t="s">
        <v>21</v>
      </c>
      <c r="B48" s="20">
        <v>3</v>
      </c>
      <c r="C48" s="85" t="s">
        <v>298</v>
      </c>
      <c r="D48" s="179"/>
    </row>
    <row r="49" spans="1:4" ht="15.75" customHeight="1" x14ac:dyDescent="0.25">
      <c r="A49" s="20" t="s">
        <v>93</v>
      </c>
      <c r="B49" s="20">
        <f>SUM(B46:B48)</f>
        <v>8</v>
      </c>
      <c r="C49" s="84"/>
      <c r="D49" s="31"/>
    </row>
    <row r="50" spans="1:4" ht="15.75" customHeight="1" x14ac:dyDescent="0.25">
      <c r="A50" s="20" t="s">
        <v>29</v>
      </c>
      <c r="B50" s="23">
        <f>+B49/12</f>
        <v>0.66666666666666663</v>
      </c>
    </row>
    <row r="51" spans="1:4" ht="15.75" customHeight="1" x14ac:dyDescent="0.25">
      <c r="A51" s="31"/>
      <c r="B51" s="31"/>
    </row>
    <row r="52" spans="1:4" ht="15.75" customHeight="1" x14ac:dyDescent="0.25">
      <c r="A52" s="31"/>
      <c r="B52" s="31"/>
      <c r="C52" s="31"/>
      <c r="D52" s="31"/>
    </row>
    <row r="53" spans="1:4" ht="15.75" customHeight="1" x14ac:dyDescent="0.25">
      <c r="A53" s="82" t="s">
        <v>23</v>
      </c>
      <c r="B53" s="200" t="s">
        <v>169</v>
      </c>
      <c r="C53" s="200"/>
      <c r="D53" s="200"/>
    </row>
    <row r="54" spans="1:4" ht="15.75" customHeight="1" x14ac:dyDescent="0.25">
      <c r="A54" s="78" t="s">
        <v>14</v>
      </c>
      <c r="B54" s="78" t="s">
        <v>24</v>
      </c>
      <c r="C54" s="78" t="s">
        <v>25</v>
      </c>
      <c r="D54" s="78" t="s">
        <v>32</v>
      </c>
    </row>
    <row r="55" spans="1:4" ht="99" customHeight="1" x14ac:dyDescent="0.25">
      <c r="A55" s="20" t="s">
        <v>19</v>
      </c>
      <c r="B55" s="20">
        <v>4</v>
      </c>
      <c r="C55" s="25" t="s">
        <v>127</v>
      </c>
      <c r="D55" s="178" t="s">
        <v>41</v>
      </c>
    </row>
    <row r="56" spans="1:4" ht="99.75" x14ac:dyDescent="0.25">
      <c r="A56" s="20" t="s">
        <v>20</v>
      </c>
      <c r="B56" s="20">
        <v>0</v>
      </c>
      <c r="C56" s="79" t="s">
        <v>328</v>
      </c>
      <c r="D56" s="179"/>
    </row>
    <row r="57" spans="1:4" ht="83.1" customHeight="1" x14ac:dyDescent="0.25">
      <c r="A57" s="20" t="s">
        <v>21</v>
      </c>
      <c r="B57" s="20">
        <v>4</v>
      </c>
      <c r="C57" s="21" t="s">
        <v>198</v>
      </c>
      <c r="D57" s="179"/>
    </row>
    <row r="58" spans="1:4" ht="15.75" customHeight="1" x14ac:dyDescent="0.25">
      <c r="A58" s="20" t="s">
        <v>93</v>
      </c>
      <c r="B58" s="20">
        <f>SUM(B55:B57)</f>
        <v>8</v>
      </c>
      <c r="C58" s="84"/>
      <c r="D58" s="31"/>
    </row>
    <row r="59" spans="1:4" ht="15.75" customHeight="1" x14ac:dyDescent="0.25">
      <c r="A59" s="20" t="s">
        <v>29</v>
      </c>
      <c r="B59" s="23">
        <f>+B58/12</f>
        <v>0.66666666666666663</v>
      </c>
      <c r="C59" s="31"/>
    </row>
    <row r="60" spans="1:4" ht="15.75" customHeight="1" x14ac:dyDescent="0.25">
      <c r="A60" s="31"/>
      <c r="B60" s="31"/>
    </row>
    <row r="61" spans="1:4" ht="15.75" customHeight="1" x14ac:dyDescent="0.25"/>
    <row r="62" spans="1:4" ht="15.75" customHeight="1" x14ac:dyDescent="0.25">
      <c r="A62" s="82" t="s">
        <v>23</v>
      </c>
      <c r="B62" s="200" t="s">
        <v>174</v>
      </c>
      <c r="C62" s="200"/>
      <c r="D62" s="200"/>
    </row>
    <row r="63" spans="1:4" ht="15.75" customHeight="1" x14ac:dyDescent="0.25">
      <c r="A63" s="78" t="s">
        <v>14</v>
      </c>
      <c r="B63" s="78" t="s">
        <v>24</v>
      </c>
      <c r="C63" s="78" t="s">
        <v>25</v>
      </c>
      <c r="D63" s="78" t="s">
        <v>32</v>
      </c>
    </row>
    <row r="64" spans="1:4" ht="110.1" customHeight="1" x14ac:dyDescent="0.25">
      <c r="A64" s="20" t="s">
        <v>19</v>
      </c>
      <c r="B64" s="20">
        <v>1</v>
      </c>
      <c r="C64" s="10" t="s">
        <v>42</v>
      </c>
      <c r="D64" s="178" t="s">
        <v>128</v>
      </c>
    </row>
    <row r="65" spans="1:4" ht="156.75" x14ac:dyDescent="0.25">
      <c r="A65" s="20" t="s">
        <v>20</v>
      </c>
      <c r="B65" s="20">
        <v>1</v>
      </c>
      <c r="C65" s="21" t="s">
        <v>343</v>
      </c>
      <c r="D65" s="179"/>
    </row>
    <row r="66" spans="1:4" ht="128.25" x14ac:dyDescent="0.25">
      <c r="A66" s="20" t="s">
        <v>21</v>
      </c>
      <c r="B66" s="20">
        <v>4</v>
      </c>
      <c r="C66" s="86" t="s">
        <v>282</v>
      </c>
      <c r="D66" s="179"/>
    </row>
    <row r="67" spans="1:4" ht="15.75" customHeight="1" x14ac:dyDescent="0.25">
      <c r="A67" s="20" t="s">
        <v>93</v>
      </c>
      <c r="B67" s="20">
        <f>SUM(B64:B66)</f>
        <v>6</v>
      </c>
      <c r="C67" s="84"/>
      <c r="D67" s="31"/>
    </row>
    <row r="68" spans="1:4" ht="15.75" customHeight="1" x14ac:dyDescent="0.25">
      <c r="A68" s="20" t="s">
        <v>29</v>
      </c>
      <c r="B68" s="23">
        <f>+B67/12</f>
        <v>0.5</v>
      </c>
      <c r="C68" s="31"/>
    </row>
    <row r="69" spans="1:4" ht="15.75" customHeight="1" x14ac:dyDescent="0.25">
      <c r="A69" s="31"/>
      <c r="B69" s="31"/>
    </row>
    <row r="70" spans="1:4" ht="15.75" customHeight="1" x14ac:dyDescent="0.25">
      <c r="A70" s="82" t="s">
        <v>23</v>
      </c>
      <c r="B70" s="200" t="s">
        <v>162</v>
      </c>
      <c r="C70" s="200"/>
      <c r="D70" s="200"/>
    </row>
    <row r="71" spans="1:4" ht="15.75" customHeight="1" x14ac:dyDescent="0.25">
      <c r="A71" s="78" t="s">
        <v>14</v>
      </c>
      <c r="B71" s="78" t="s">
        <v>24</v>
      </c>
      <c r="C71" s="78" t="s">
        <v>25</v>
      </c>
      <c r="D71" s="78" t="s">
        <v>32</v>
      </c>
    </row>
    <row r="72" spans="1:4" ht="156.75" x14ac:dyDescent="0.25">
      <c r="A72" s="20" t="s">
        <v>19</v>
      </c>
      <c r="B72" s="20">
        <v>3</v>
      </c>
      <c r="C72" s="10" t="s">
        <v>235</v>
      </c>
      <c r="D72" s="178" t="s">
        <v>94</v>
      </c>
    </row>
    <row r="73" spans="1:4" ht="114" x14ac:dyDescent="0.25">
      <c r="A73" s="20" t="s">
        <v>20</v>
      </c>
      <c r="B73" s="20">
        <v>2</v>
      </c>
      <c r="C73" s="21" t="s">
        <v>322</v>
      </c>
      <c r="D73" s="179"/>
    </row>
    <row r="74" spans="1:4" ht="87.95" customHeight="1" x14ac:dyDescent="0.25">
      <c r="A74" s="20" t="s">
        <v>21</v>
      </c>
      <c r="B74" s="11">
        <v>4</v>
      </c>
      <c r="C74" s="10" t="s">
        <v>196</v>
      </c>
      <c r="D74" s="179"/>
    </row>
    <row r="75" spans="1:4" ht="15.75" customHeight="1" x14ac:dyDescent="0.25">
      <c r="A75" s="20" t="s">
        <v>93</v>
      </c>
      <c r="B75" s="20">
        <f>SUM(B72:B74)</f>
        <v>9</v>
      </c>
      <c r="C75" s="84"/>
      <c r="D75" s="31"/>
    </row>
    <row r="76" spans="1:4" ht="15.75" customHeight="1" x14ac:dyDescent="0.25">
      <c r="A76" s="20" t="s">
        <v>29</v>
      </c>
      <c r="B76" s="23">
        <f>+B75/12</f>
        <v>0.75</v>
      </c>
      <c r="C76" s="31"/>
    </row>
    <row r="77" spans="1:4" ht="15.75" customHeight="1" x14ac:dyDescent="0.25">
      <c r="A77" s="31"/>
      <c r="B77" s="31"/>
    </row>
    <row r="78" spans="1:4" ht="15.75" customHeight="1" x14ac:dyDescent="0.25"/>
    <row r="79" spans="1:4" ht="15.75" customHeight="1" x14ac:dyDescent="0.25">
      <c r="A79" s="82" t="s">
        <v>23</v>
      </c>
      <c r="B79" s="200" t="s">
        <v>161</v>
      </c>
      <c r="C79" s="200"/>
      <c r="D79" s="200"/>
    </row>
    <row r="80" spans="1:4" ht="15.75" customHeight="1" x14ac:dyDescent="0.25">
      <c r="A80" s="78" t="s">
        <v>14</v>
      </c>
      <c r="B80" s="78" t="s">
        <v>24</v>
      </c>
      <c r="C80" s="78" t="s">
        <v>25</v>
      </c>
      <c r="D80" s="78" t="s">
        <v>32</v>
      </c>
    </row>
    <row r="81" spans="1:4" ht="87" customHeight="1" x14ac:dyDescent="0.25">
      <c r="A81" s="20" t="s">
        <v>19</v>
      </c>
      <c r="B81" s="20">
        <v>1</v>
      </c>
      <c r="C81" s="25" t="s">
        <v>129</v>
      </c>
      <c r="D81" s="178" t="s">
        <v>130</v>
      </c>
    </row>
    <row r="82" spans="1:4" ht="57" x14ac:dyDescent="0.25">
      <c r="A82" s="20" t="s">
        <v>20</v>
      </c>
      <c r="B82" s="20">
        <v>4</v>
      </c>
      <c r="C82" s="21" t="s">
        <v>339</v>
      </c>
      <c r="D82" s="204"/>
    </row>
    <row r="83" spans="1:4" ht="72.95" customHeight="1" x14ac:dyDescent="0.25">
      <c r="A83" s="20" t="s">
        <v>21</v>
      </c>
      <c r="B83" s="20">
        <v>4</v>
      </c>
      <c r="C83" s="19" t="s">
        <v>132</v>
      </c>
      <c r="D83" s="204"/>
    </row>
    <row r="84" spans="1:4" ht="15.75" customHeight="1" x14ac:dyDescent="0.25">
      <c r="A84" s="20" t="s">
        <v>93</v>
      </c>
      <c r="B84" s="20">
        <f>SUM(B81:B83)</f>
        <v>9</v>
      </c>
      <c r="C84" s="84"/>
      <c r="D84" s="31"/>
    </row>
    <row r="85" spans="1:4" ht="15.75" customHeight="1" x14ac:dyDescent="0.25">
      <c r="A85" s="20" t="s">
        <v>29</v>
      </c>
      <c r="B85" s="23">
        <f>+B84/12</f>
        <v>0.75</v>
      </c>
    </row>
    <row r="86" spans="1:4" ht="15.75" customHeight="1" x14ac:dyDescent="0.25">
      <c r="A86" s="31"/>
      <c r="B86" s="31"/>
    </row>
    <row r="87" spans="1:4" ht="15.75" customHeight="1" x14ac:dyDescent="0.25"/>
    <row r="88" spans="1:4" ht="15.75" customHeight="1" x14ac:dyDescent="0.25">
      <c r="A88" s="82" t="s">
        <v>23</v>
      </c>
      <c r="B88" s="200" t="s">
        <v>180</v>
      </c>
      <c r="C88" s="200"/>
      <c r="D88" s="200"/>
    </row>
    <row r="89" spans="1:4" ht="15.75" customHeight="1" x14ac:dyDescent="0.25">
      <c r="A89" s="78" t="s">
        <v>14</v>
      </c>
      <c r="B89" s="78" t="s">
        <v>24</v>
      </c>
      <c r="C89" s="78" t="s">
        <v>25</v>
      </c>
      <c r="D89" s="78" t="s">
        <v>32</v>
      </c>
    </row>
    <row r="90" spans="1:4" ht="171" x14ac:dyDescent="0.25">
      <c r="A90" s="20" t="s">
        <v>19</v>
      </c>
      <c r="B90" s="20">
        <v>4</v>
      </c>
      <c r="C90" s="25" t="s">
        <v>133</v>
      </c>
      <c r="D90" s="178" t="s">
        <v>134</v>
      </c>
    </row>
    <row r="91" spans="1:4" ht="28.5" x14ac:dyDescent="0.25">
      <c r="A91" s="20" t="s">
        <v>20</v>
      </c>
      <c r="B91" s="20">
        <v>4</v>
      </c>
      <c r="C91" s="21" t="s">
        <v>344</v>
      </c>
      <c r="D91" s="178"/>
    </row>
    <row r="92" spans="1:4" ht="86.1" customHeight="1" x14ac:dyDescent="0.25">
      <c r="A92" s="20" t="s">
        <v>21</v>
      </c>
      <c r="B92" s="20">
        <v>3</v>
      </c>
      <c r="C92" s="19" t="s">
        <v>135</v>
      </c>
      <c r="D92" s="178"/>
    </row>
    <row r="93" spans="1:4" ht="15.75" customHeight="1" x14ac:dyDescent="0.25">
      <c r="A93" s="20" t="s">
        <v>93</v>
      </c>
      <c r="B93" s="20">
        <f>SUM(B90:B92)</f>
        <v>11</v>
      </c>
      <c r="C93" s="84"/>
      <c r="D93" s="31"/>
    </row>
    <row r="94" spans="1:4" ht="15.75" customHeight="1" x14ac:dyDescent="0.25">
      <c r="A94" s="20" t="s">
        <v>29</v>
      </c>
      <c r="B94" s="23">
        <f>+B93/12</f>
        <v>0.91666666666666663</v>
      </c>
    </row>
    <row r="95" spans="1:4" ht="15.75" customHeight="1" x14ac:dyDescent="0.25">
      <c r="A95" s="31"/>
      <c r="B95" s="31"/>
    </row>
    <row r="96" spans="1:4" ht="15.75" customHeight="1" x14ac:dyDescent="0.25">
      <c r="A96" s="31"/>
      <c r="B96" s="31"/>
      <c r="C96" s="31"/>
      <c r="D96" s="31"/>
    </row>
    <row r="97" spans="1:4" ht="33" customHeight="1" x14ac:dyDescent="0.25">
      <c r="A97" s="77" t="s">
        <v>23</v>
      </c>
      <c r="B97" s="203" t="s">
        <v>184</v>
      </c>
      <c r="C97" s="203"/>
      <c r="D97" s="203"/>
    </row>
    <row r="98" spans="1:4" ht="15.75" customHeight="1" x14ac:dyDescent="0.25">
      <c r="A98" s="35" t="s">
        <v>14</v>
      </c>
      <c r="B98" s="35" t="s">
        <v>24</v>
      </c>
      <c r="C98" s="35" t="s">
        <v>25</v>
      </c>
      <c r="D98" s="35" t="s">
        <v>32</v>
      </c>
    </row>
    <row r="99" spans="1:4" ht="92.1" customHeight="1" x14ac:dyDescent="0.25">
      <c r="A99" s="20" t="s">
        <v>19</v>
      </c>
      <c r="B99" s="20">
        <v>3</v>
      </c>
      <c r="C99" s="21" t="s">
        <v>61</v>
      </c>
      <c r="D99" s="178" t="s">
        <v>335</v>
      </c>
    </row>
    <row r="100" spans="1:4" ht="65.099999999999994" customHeight="1" x14ac:dyDescent="0.25">
      <c r="A100" s="20" t="s">
        <v>20</v>
      </c>
      <c r="B100" s="20">
        <v>2</v>
      </c>
      <c r="C100" s="10" t="s">
        <v>299</v>
      </c>
      <c r="D100" s="179"/>
    </row>
    <row r="101" spans="1:4" ht="39" customHeight="1" x14ac:dyDescent="0.25">
      <c r="A101" s="20" t="s">
        <v>21</v>
      </c>
      <c r="B101" s="20" t="s">
        <v>207</v>
      </c>
      <c r="C101" s="10" t="s">
        <v>48</v>
      </c>
      <c r="D101" s="179"/>
    </row>
    <row r="102" spans="1:4" ht="15.75" customHeight="1" x14ac:dyDescent="0.25">
      <c r="A102" s="20" t="s">
        <v>93</v>
      </c>
      <c r="B102" s="20">
        <f>SUM(B99:B101)</f>
        <v>5</v>
      </c>
      <c r="C102" s="84"/>
      <c r="D102" s="31"/>
    </row>
    <row r="103" spans="1:4" ht="15.75" customHeight="1" x14ac:dyDescent="0.25">
      <c r="A103" s="20" t="s">
        <v>29</v>
      </c>
      <c r="B103" s="23">
        <f>+B102/8</f>
        <v>0.625</v>
      </c>
      <c r="C103" s="31"/>
    </row>
    <row r="104" spans="1:4" ht="15.75" customHeight="1" x14ac:dyDescent="0.25">
      <c r="A104" s="31"/>
      <c r="B104" s="31"/>
    </row>
    <row r="105" spans="1:4" ht="15.75" customHeight="1" x14ac:dyDescent="0.25"/>
    <row r="106" spans="1:4" ht="15.75" customHeight="1" x14ac:dyDescent="0.25"/>
    <row r="107" spans="1:4" ht="15.75" customHeight="1" x14ac:dyDescent="0.25"/>
    <row r="108" spans="1:4" ht="15.75" customHeight="1" x14ac:dyDescent="0.25"/>
    <row r="109" spans="1:4" ht="15.75" customHeight="1" x14ac:dyDescent="0.25"/>
    <row r="110" spans="1:4" ht="15.75" customHeight="1" x14ac:dyDescent="0.25"/>
    <row r="111" spans="1:4" ht="15.75" customHeight="1" x14ac:dyDescent="0.25"/>
    <row r="112" spans="1:4"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sheetData>
  <mergeCells count="24">
    <mergeCell ref="A1:E1"/>
    <mergeCell ref="A2:E2"/>
    <mergeCell ref="B97:D97"/>
    <mergeCell ref="D81:D83"/>
    <mergeCell ref="D90:D92"/>
    <mergeCell ref="B8:D8"/>
    <mergeCell ref="B17:D17"/>
    <mergeCell ref="B79:D79"/>
    <mergeCell ref="D99:D101"/>
    <mergeCell ref="D10:D12"/>
    <mergeCell ref="D19:D21"/>
    <mergeCell ref="D28:D30"/>
    <mergeCell ref="D37:D39"/>
    <mergeCell ref="D46:D48"/>
    <mergeCell ref="D55:D57"/>
    <mergeCell ref="D64:D66"/>
    <mergeCell ref="B26:D26"/>
    <mergeCell ref="B35:D35"/>
    <mergeCell ref="B44:D44"/>
    <mergeCell ref="B53:D53"/>
    <mergeCell ref="B62:D62"/>
    <mergeCell ref="B70:D70"/>
    <mergeCell ref="B88:D88"/>
    <mergeCell ref="D72:D74"/>
  </mergeCells>
  <pageMargins left="0.7" right="0.7" top="0.75" bottom="0.75" header="0" footer="0"/>
  <pageSetup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1005"/>
  <sheetViews>
    <sheetView zoomScale="115" zoomScaleNormal="115" workbookViewId="0">
      <selection activeCell="C11" sqref="C11"/>
    </sheetView>
  </sheetViews>
  <sheetFormatPr baseColWidth="10" defaultColWidth="11.125" defaultRowHeight="15" customHeight="1" x14ac:dyDescent="0.25"/>
  <cols>
    <col min="1" max="1" width="17.875" style="2" customWidth="1"/>
    <col min="2" max="5" width="52.375" style="2" customWidth="1"/>
    <col min="6" max="17" width="10.5" style="2" customWidth="1"/>
  </cols>
  <sheetData>
    <row r="1" spans="1:17" s="9" customFormat="1" ht="42" customHeight="1" x14ac:dyDescent="0.2">
      <c r="A1" s="8"/>
      <c r="B1" s="187" t="s">
        <v>0</v>
      </c>
      <c r="C1" s="187"/>
      <c r="D1" s="187"/>
      <c r="E1" s="187"/>
    </row>
    <row r="2" spans="1:17" s="156" customFormat="1" ht="18.75" customHeight="1" x14ac:dyDescent="0.3">
      <c r="A2" s="171" t="s">
        <v>301</v>
      </c>
      <c r="B2" s="171"/>
      <c r="C2" s="171"/>
      <c r="D2" s="171"/>
      <c r="E2" s="171"/>
      <c r="F2" s="157"/>
      <c r="G2" s="157"/>
      <c r="H2" s="157"/>
      <c r="I2" s="157"/>
      <c r="J2" s="157"/>
      <c r="K2" s="157"/>
    </row>
    <row r="3" spans="1:17" ht="20.25" x14ac:dyDescent="0.25">
      <c r="A3" s="127"/>
      <c r="B3" s="127"/>
      <c r="C3" s="127"/>
      <c r="D3" s="127"/>
      <c r="E3" s="1"/>
      <c r="F3" s="1"/>
      <c r="G3" s="1"/>
      <c r="H3" s="1"/>
      <c r="I3" s="1"/>
      <c r="J3" s="1"/>
      <c r="K3" s="1"/>
      <c r="L3"/>
      <c r="M3"/>
      <c r="N3"/>
      <c r="O3"/>
      <c r="P3"/>
      <c r="Q3"/>
    </row>
    <row r="4" spans="1:17" ht="20.25" customHeight="1" x14ac:dyDescent="0.25">
      <c r="A4" s="154" t="s">
        <v>141</v>
      </c>
      <c r="B4" s="154" t="s">
        <v>22</v>
      </c>
      <c r="C4" s="155" t="s">
        <v>19</v>
      </c>
      <c r="D4" s="155" t="s">
        <v>20</v>
      </c>
      <c r="E4" s="155" t="s">
        <v>21</v>
      </c>
      <c r="F4"/>
      <c r="G4"/>
      <c r="H4"/>
      <c r="I4"/>
      <c r="J4"/>
      <c r="K4"/>
      <c r="L4"/>
      <c r="M4"/>
      <c r="N4"/>
      <c r="O4"/>
      <c r="P4"/>
      <c r="Q4"/>
    </row>
    <row r="5" spans="1:17" ht="15.75" x14ac:dyDescent="0.25">
      <c r="A5" s="140" t="s">
        <v>142</v>
      </c>
      <c r="B5" s="152">
        <f>+SUM(C5:E5)</f>
        <v>7.5</v>
      </c>
      <c r="C5" s="136">
        <f>+ROUND(AVERAGE(B10,B19),1)</f>
        <v>2</v>
      </c>
      <c r="D5" s="136">
        <f>+ROUND(AVERAGE(B11,B20),1)</f>
        <v>2</v>
      </c>
      <c r="E5" s="136">
        <f>+ROUND(AVERAGE(B12,B21),1)</f>
        <v>3.5</v>
      </c>
      <c r="F5"/>
      <c r="G5"/>
      <c r="H5"/>
      <c r="I5"/>
      <c r="J5"/>
      <c r="K5"/>
      <c r="L5"/>
      <c r="M5"/>
      <c r="N5"/>
      <c r="O5"/>
      <c r="P5"/>
      <c r="Q5"/>
    </row>
    <row r="6" spans="1:17" ht="15.75" x14ac:dyDescent="0.25">
      <c r="A6" s="140" t="s">
        <v>29</v>
      </c>
      <c r="B6" s="153">
        <f>+B5/12</f>
        <v>0.625</v>
      </c>
      <c r="C6" s="139">
        <f>+C5/4</f>
        <v>0.5</v>
      </c>
      <c r="D6" s="139">
        <f>+D5/4</f>
        <v>0.5</v>
      </c>
      <c r="E6" s="139">
        <f>+E5/4</f>
        <v>0.875</v>
      </c>
      <c r="F6"/>
      <c r="G6"/>
      <c r="H6"/>
      <c r="I6"/>
      <c r="J6"/>
      <c r="K6"/>
      <c r="L6"/>
      <c r="M6"/>
      <c r="N6"/>
      <c r="O6"/>
      <c r="P6"/>
      <c r="Q6"/>
    </row>
    <row r="7" spans="1:17" ht="27" customHeight="1" x14ac:dyDescent="0.25">
      <c r="A7" s="91"/>
    </row>
    <row r="8" spans="1:17" ht="21.95" customHeight="1" x14ac:dyDescent="0.25">
      <c r="A8" s="90" t="s">
        <v>23</v>
      </c>
      <c r="B8" s="208" t="s">
        <v>178</v>
      </c>
      <c r="C8" s="209"/>
      <c r="D8" s="210"/>
    </row>
    <row r="9" spans="1:17" ht="24.95" customHeight="1" x14ac:dyDescent="0.25">
      <c r="A9" s="90" t="s">
        <v>14</v>
      </c>
      <c r="B9" s="90" t="s">
        <v>24</v>
      </c>
      <c r="C9" s="90" t="s">
        <v>25</v>
      </c>
      <c r="D9" s="90" t="s">
        <v>32</v>
      </c>
    </row>
    <row r="10" spans="1:17" ht="128.25" x14ac:dyDescent="0.25">
      <c r="A10" s="3" t="s">
        <v>19</v>
      </c>
      <c r="B10" s="3">
        <v>4</v>
      </c>
      <c r="C10" s="4" t="s">
        <v>136</v>
      </c>
      <c r="D10" s="205" t="s">
        <v>134</v>
      </c>
    </row>
    <row r="11" spans="1:17" ht="213.75" x14ac:dyDescent="0.25">
      <c r="A11" s="3" t="s">
        <v>20</v>
      </c>
      <c r="B11" s="3">
        <v>4</v>
      </c>
      <c r="C11" s="4" t="s">
        <v>342</v>
      </c>
      <c r="D11" s="206"/>
    </row>
    <row r="12" spans="1:17" ht="72" customHeight="1" x14ac:dyDescent="0.25">
      <c r="A12" s="3" t="s">
        <v>21</v>
      </c>
      <c r="B12" s="3">
        <v>4</v>
      </c>
      <c r="C12" s="4" t="s">
        <v>302</v>
      </c>
      <c r="D12" s="207"/>
    </row>
    <row r="13" spans="1:17" ht="15.75" customHeight="1" x14ac:dyDescent="0.25">
      <c r="A13" s="88" t="s">
        <v>93</v>
      </c>
      <c r="B13" s="20">
        <f>SUM(B10:B12)</f>
        <v>12</v>
      </c>
    </row>
    <row r="14" spans="1:17" ht="15.75" customHeight="1" x14ac:dyDescent="0.25">
      <c r="A14" s="88" t="s">
        <v>29</v>
      </c>
      <c r="B14" s="23">
        <f>+B13/12</f>
        <v>1</v>
      </c>
    </row>
    <row r="15" spans="1:17" ht="15.75" customHeight="1" x14ac:dyDescent="0.25"/>
    <row r="16" spans="1:17" ht="15.75" customHeight="1" x14ac:dyDescent="0.25"/>
    <row r="17" spans="1:4" ht="29.1" customHeight="1" x14ac:dyDescent="0.25">
      <c r="A17" s="90" t="s">
        <v>23</v>
      </c>
      <c r="B17" s="208" t="s">
        <v>176</v>
      </c>
      <c r="C17" s="209"/>
      <c r="D17" s="210"/>
    </row>
    <row r="18" spans="1:4" ht="33" customHeight="1" x14ac:dyDescent="0.25">
      <c r="A18" s="90" t="s">
        <v>14</v>
      </c>
      <c r="B18" s="90" t="s">
        <v>24</v>
      </c>
      <c r="C18" s="90" t="s">
        <v>25</v>
      </c>
      <c r="D18" s="90" t="s">
        <v>32</v>
      </c>
    </row>
    <row r="19" spans="1:4" ht="228" x14ac:dyDescent="0.25">
      <c r="A19" s="3" t="s">
        <v>19</v>
      </c>
      <c r="B19" s="3">
        <v>0</v>
      </c>
      <c r="C19" s="4" t="s">
        <v>137</v>
      </c>
      <c r="D19" s="205" t="s">
        <v>35</v>
      </c>
    </row>
    <row r="20" spans="1:4" ht="45.95" customHeight="1" x14ac:dyDescent="0.25">
      <c r="A20" s="3" t="s">
        <v>20</v>
      </c>
      <c r="B20" s="3">
        <v>0</v>
      </c>
      <c r="C20" s="89" t="s">
        <v>138</v>
      </c>
      <c r="D20" s="206"/>
    </row>
    <row r="21" spans="1:4" ht="76.5" customHeight="1" x14ac:dyDescent="0.25">
      <c r="A21" s="3" t="s">
        <v>21</v>
      </c>
      <c r="B21" s="3">
        <v>3</v>
      </c>
      <c r="C21" s="4" t="s">
        <v>139</v>
      </c>
      <c r="D21" s="207"/>
    </row>
    <row r="22" spans="1:4" ht="15.75" customHeight="1" x14ac:dyDescent="0.25">
      <c r="A22" s="88" t="s">
        <v>93</v>
      </c>
      <c r="B22" s="20">
        <f>SUM(B19:B21)</f>
        <v>3</v>
      </c>
    </row>
    <row r="23" spans="1:4" ht="15.75" customHeight="1" x14ac:dyDescent="0.25">
      <c r="A23" s="88" t="s">
        <v>29</v>
      </c>
      <c r="B23" s="23">
        <f>+B22/12</f>
        <v>0.25</v>
      </c>
    </row>
    <row r="24" spans="1:4" ht="15.75" customHeight="1" x14ac:dyDescent="0.25"/>
    <row r="25" spans="1:4" ht="15.75" customHeight="1" x14ac:dyDescent="0.25"/>
    <row r="26" spans="1:4" ht="15.75" customHeight="1" x14ac:dyDescent="0.25"/>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sheetData>
  <mergeCells count="6">
    <mergeCell ref="D10:D12"/>
    <mergeCell ref="D19:D21"/>
    <mergeCell ref="B8:D8"/>
    <mergeCell ref="B17:D17"/>
    <mergeCell ref="B1:E1"/>
    <mergeCell ref="A2:E2"/>
  </mergeCells>
  <pageMargins left="0.7" right="0.7" top="0.75" bottom="0.75" header="0" footer="0"/>
  <pageSetup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1005"/>
  <sheetViews>
    <sheetView topLeftCell="A6" zoomScaleNormal="100" workbookViewId="0">
      <selection activeCell="C10" sqref="C10"/>
    </sheetView>
  </sheetViews>
  <sheetFormatPr baseColWidth="10" defaultColWidth="11.125" defaultRowHeight="15" customHeight="1" x14ac:dyDescent="0.25"/>
  <cols>
    <col min="1" max="1" width="48.125" style="2" customWidth="1"/>
    <col min="2" max="5" width="52.375" style="2" customWidth="1"/>
    <col min="6" max="10" width="10.5" style="2" customWidth="1"/>
    <col min="11" max="15" width="11.125" style="2" customWidth="1"/>
    <col min="16" max="18" width="11.125" customWidth="1"/>
  </cols>
  <sheetData>
    <row r="1" spans="1:15" s="9" customFormat="1" ht="42" customHeight="1" x14ac:dyDescent="0.2">
      <c r="A1" s="187" t="s">
        <v>0</v>
      </c>
      <c r="B1" s="187"/>
      <c r="C1" s="187"/>
      <c r="D1" s="187"/>
      <c r="E1" s="187"/>
    </row>
    <row r="2" spans="1:15" s="156" customFormat="1" ht="18.75" customHeight="1" x14ac:dyDescent="0.3">
      <c r="A2" s="171" t="s">
        <v>303</v>
      </c>
      <c r="B2" s="171"/>
      <c r="C2" s="171"/>
      <c r="D2" s="171"/>
      <c r="E2" s="171"/>
      <c r="F2" s="157"/>
      <c r="G2" s="157"/>
      <c r="H2" s="157"/>
      <c r="I2" s="157"/>
      <c r="J2" s="157"/>
      <c r="K2" s="157"/>
      <c r="L2" s="157"/>
      <c r="M2" s="157"/>
      <c r="N2" s="157"/>
      <c r="O2" s="157"/>
    </row>
    <row r="3" spans="1:15" ht="20.25" x14ac:dyDescent="0.25">
      <c r="A3" s="127"/>
      <c r="B3" s="127"/>
      <c r="C3" s="127"/>
      <c r="D3" s="127"/>
      <c r="E3" s="1"/>
      <c r="F3" s="1"/>
      <c r="G3" s="1"/>
      <c r="H3" s="1"/>
      <c r="I3" s="1"/>
      <c r="J3" s="1"/>
      <c r="K3" s="1"/>
      <c r="L3" s="1"/>
      <c r="M3" s="1"/>
      <c r="N3" s="1"/>
      <c r="O3" s="1"/>
    </row>
    <row r="4" spans="1:15" ht="20.25" customHeight="1" x14ac:dyDescent="0.25">
      <c r="A4" s="154" t="s">
        <v>141</v>
      </c>
      <c r="B4" s="154" t="s">
        <v>22</v>
      </c>
      <c r="C4" s="155" t="s">
        <v>19</v>
      </c>
      <c r="D4" s="155" t="s">
        <v>20</v>
      </c>
      <c r="E4" s="155" t="s">
        <v>21</v>
      </c>
      <c r="F4"/>
      <c r="G4"/>
      <c r="H4"/>
      <c r="I4"/>
      <c r="J4"/>
      <c r="K4"/>
      <c r="L4"/>
      <c r="M4"/>
      <c r="N4"/>
      <c r="O4"/>
    </row>
    <row r="5" spans="1:15" ht="15.75" x14ac:dyDescent="0.25">
      <c r="A5" s="140" t="s">
        <v>142</v>
      </c>
      <c r="B5" s="152">
        <f>+SUM(C5:E5)</f>
        <v>7</v>
      </c>
      <c r="C5" s="136">
        <v>2</v>
      </c>
      <c r="D5" s="136">
        <v>2</v>
      </c>
      <c r="E5" s="136">
        <v>3</v>
      </c>
      <c r="F5"/>
      <c r="G5"/>
      <c r="H5"/>
      <c r="I5"/>
      <c r="J5"/>
      <c r="K5"/>
      <c r="L5"/>
      <c r="M5"/>
      <c r="N5"/>
      <c r="O5"/>
    </row>
    <row r="6" spans="1:15" ht="15.75" x14ac:dyDescent="0.25">
      <c r="A6" s="140" t="s">
        <v>29</v>
      </c>
      <c r="B6" s="153">
        <f>+B5/12</f>
        <v>0.58333333333333337</v>
      </c>
      <c r="C6" s="139">
        <f>+C5/4</f>
        <v>0.5</v>
      </c>
      <c r="D6" s="139">
        <f>+D5/4</f>
        <v>0.5</v>
      </c>
      <c r="E6" s="139">
        <f>+E5/4</f>
        <v>0.75</v>
      </c>
      <c r="F6"/>
      <c r="G6"/>
      <c r="H6"/>
      <c r="I6"/>
      <c r="J6"/>
      <c r="K6"/>
      <c r="L6"/>
      <c r="M6"/>
      <c r="N6"/>
      <c r="O6"/>
    </row>
    <row r="7" spans="1:15" ht="15.75" customHeight="1" x14ac:dyDescent="0.25">
      <c r="A7" s="94"/>
      <c r="B7" s="94"/>
    </row>
    <row r="8" spans="1:15" ht="21.95" customHeight="1" x14ac:dyDescent="0.25">
      <c r="A8" s="77" t="s">
        <v>23</v>
      </c>
      <c r="B8" s="203" t="s">
        <v>181</v>
      </c>
      <c r="C8" s="203"/>
      <c r="D8" s="203"/>
    </row>
    <row r="9" spans="1:15" ht="35.1" customHeight="1" x14ac:dyDescent="0.25">
      <c r="A9" s="35" t="s">
        <v>14</v>
      </c>
      <c r="B9" s="35" t="s">
        <v>24</v>
      </c>
      <c r="C9" s="35" t="s">
        <v>25</v>
      </c>
      <c r="D9" s="77" t="s">
        <v>32</v>
      </c>
    </row>
    <row r="10" spans="1:15" ht="228" x14ac:dyDescent="0.25">
      <c r="A10" s="11" t="s">
        <v>19</v>
      </c>
      <c r="B10" s="11">
        <v>2</v>
      </c>
      <c r="C10" s="10" t="s">
        <v>140</v>
      </c>
      <c r="D10" s="211" t="s">
        <v>38</v>
      </c>
    </row>
    <row r="11" spans="1:15" ht="62.1" customHeight="1" x14ac:dyDescent="0.25">
      <c r="A11" s="11" t="s">
        <v>20</v>
      </c>
      <c r="B11" s="11">
        <v>2</v>
      </c>
      <c r="C11" s="10" t="s">
        <v>341</v>
      </c>
      <c r="D11" s="212"/>
    </row>
    <row r="12" spans="1:15" ht="113.1" customHeight="1" x14ac:dyDescent="0.25">
      <c r="A12" s="11" t="s">
        <v>21</v>
      </c>
      <c r="B12" s="20">
        <v>3</v>
      </c>
      <c r="C12" s="19" t="s">
        <v>206</v>
      </c>
      <c r="D12" s="213"/>
    </row>
    <row r="13" spans="1:15" ht="24" customHeight="1" x14ac:dyDescent="0.25">
      <c r="A13" s="10" t="s">
        <v>28</v>
      </c>
      <c r="B13" s="20">
        <f>SUM(B10:B12)</f>
        <v>7</v>
      </c>
      <c r="C13" s="31"/>
      <c r="D13" s="31"/>
    </row>
    <row r="14" spans="1:15" ht="27" customHeight="1" x14ac:dyDescent="0.25">
      <c r="A14" s="10" t="s">
        <v>33</v>
      </c>
      <c r="B14" s="23">
        <f>+B13/12</f>
        <v>0.58333333333333337</v>
      </c>
      <c r="C14" s="31"/>
      <c r="D14" s="31"/>
    </row>
    <row r="15" spans="1:15" ht="15.75" customHeight="1" x14ac:dyDescent="0.25"/>
    <row r="16" spans="1:15" ht="15.75" customHeight="1" x14ac:dyDescent="0.25"/>
    <row r="17" ht="33" customHeight="1" x14ac:dyDescent="0.25"/>
    <row r="18" ht="15.75" customHeight="1" x14ac:dyDescent="0.25"/>
    <row r="19" ht="68.099999999999994"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sheetData>
  <mergeCells count="4">
    <mergeCell ref="A1:E1"/>
    <mergeCell ref="A2:E2"/>
    <mergeCell ref="D10:D12"/>
    <mergeCell ref="B8:D8"/>
  </mergeCells>
  <pageMargins left="0.7" right="0.7" top="0.75" bottom="0.75" header="0" footer="0"/>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3130881-fb59-4f1e-8e3e-8736e1754a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2646B7E0080A8419DCC08970CCF438C" ma:contentTypeVersion="9" ma:contentTypeDescription="Crear nuevo documento." ma:contentTypeScope="" ma:versionID="00dd006817565e83716677a6bd75ec8a">
  <xsd:schema xmlns:xsd="http://www.w3.org/2001/XMLSchema" xmlns:xs="http://www.w3.org/2001/XMLSchema" xmlns:p="http://schemas.microsoft.com/office/2006/metadata/properties" xmlns:ns3="53130881-fb59-4f1e-8e3e-8736e1754a8e" xmlns:ns4="04732729-0efc-4b49-bc23-1f464a21c729" targetNamespace="http://schemas.microsoft.com/office/2006/metadata/properties" ma:root="true" ma:fieldsID="d79e9c949fb01c234b38fa5adad973a5" ns3:_="" ns4:_="">
    <xsd:import namespace="53130881-fb59-4f1e-8e3e-8736e1754a8e"/>
    <xsd:import namespace="04732729-0efc-4b49-bc23-1f464a21c729"/>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_activity" minOccurs="0"/>
                <xsd:element ref="ns4:SharedWithUsers" minOccurs="0"/>
                <xsd:element ref="ns4:SharedWithDetails" minOccurs="0"/>
                <xsd:element ref="ns4:SharingHintHash"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130881-fb59-4f1e-8e3e-8736e1754a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activity" ma:index="12" nillable="true" ma:displayName="_activity" ma:hidden="true" ma:internalName="_activity">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732729-0efc-4b49-bc23-1f464a21c729"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SharingHintHash" ma:index="15"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CC48E1-7C0D-499E-ABD2-884D0037F9EC}">
  <ds:schemaRefs>
    <ds:schemaRef ds:uri="http://schemas.openxmlformats.org/package/2006/metadata/core-properties"/>
    <ds:schemaRef ds:uri="http://schemas.microsoft.com/office/2006/metadata/properties"/>
    <ds:schemaRef ds:uri="http://purl.org/dc/elements/1.1/"/>
    <ds:schemaRef ds:uri="http://www.w3.org/XML/1998/namespace"/>
    <ds:schemaRef ds:uri="http://schemas.microsoft.com/office/2006/documentManagement/types"/>
    <ds:schemaRef ds:uri="http://purl.org/dc/terms/"/>
    <ds:schemaRef ds:uri="53130881-fb59-4f1e-8e3e-8736e1754a8e"/>
    <ds:schemaRef ds:uri="http://purl.org/dc/dcmitype/"/>
    <ds:schemaRef ds:uri="http://schemas.microsoft.com/office/infopath/2007/PartnerControls"/>
    <ds:schemaRef ds:uri="04732729-0efc-4b49-bc23-1f464a21c729"/>
  </ds:schemaRefs>
</ds:datastoreItem>
</file>

<file path=customXml/itemProps2.xml><?xml version="1.0" encoding="utf-8"?>
<ds:datastoreItem xmlns:ds="http://schemas.openxmlformats.org/officeDocument/2006/customXml" ds:itemID="{D0F554C0-27AD-4DF7-A9B9-A0AC75D7E538}">
  <ds:schemaRefs>
    <ds:schemaRef ds:uri="http://schemas.microsoft.com/sharepoint/v3/contenttype/forms"/>
  </ds:schemaRefs>
</ds:datastoreItem>
</file>

<file path=customXml/itemProps3.xml><?xml version="1.0" encoding="utf-8"?>
<ds:datastoreItem xmlns:ds="http://schemas.openxmlformats.org/officeDocument/2006/customXml" ds:itemID="{F324D5B6-7E92-4EDA-B5C4-A550E90FF5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130881-fb59-4f1e-8e3e-8736e1754a8e"/>
    <ds:schemaRef ds:uri="04732729-0efc-4b49-bc23-1f464a21c7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Índice</vt:lpstr>
      <vt:lpstr>2. Rúbrica</vt:lpstr>
      <vt:lpstr>2. Resultados globales</vt:lpstr>
      <vt:lpstr>2.1.c</vt:lpstr>
      <vt:lpstr>2.1.d</vt:lpstr>
      <vt:lpstr>2.1.e</vt:lpstr>
      <vt:lpstr>2.1.f</vt:lpstr>
      <vt:lpstr>2.1.g</vt:lpstr>
      <vt:lpstr>2.1.h</vt:lpstr>
      <vt:lpstr>2.1.i</vt:lpstr>
      <vt:lpstr>2.1.j</vt:lpstr>
      <vt:lpstr>2.1.k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Adolfo Martinez Valle</dc:creator>
  <cp:keywords/>
  <dc:description/>
  <cp:lastModifiedBy>Alice Zahi Martinez Treviño</cp:lastModifiedBy>
  <cp:revision/>
  <dcterms:created xsi:type="dcterms:W3CDTF">2023-10-09T23:38:37Z</dcterms:created>
  <dcterms:modified xsi:type="dcterms:W3CDTF">2024-06-14T18:17:34Z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0x010100B2646B7E0080A8419DCC08970CCF438C</vt:lpwstr>
  </property>
</Properties>
</file>